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14-141-18 TO\"/>
    </mc:Choice>
  </mc:AlternateContent>
  <bookViews>
    <workbookView xWindow="120" yWindow="75" windowWidth="12120" windowHeight="9120"/>
  </bookViews>
  <sheets>
    <sheet name="10gr." sheetId="16" r:id="rId1"/>
  </sheets>
  <definedNames>
    <definedName name="_xlnm._FilterDatabase" localSheetId="0" hidden="1">'10gr.'!$A$2:$H$121</definedName>
  </definedNames>
  <calcPr calcId="171027"/>
</workbook>
</file>

<file path=xl/calcChain.xml><?xml version="1.0" encoding="utf-8"?>
<calcChain xmlns="http://schemas.openxmlformats.org/spreadsheetml/2006/main">
  <c r="G114" i="16" l="1"/>
  <c r="G113" i="16"/>
  <c r="G112" i="16"/>
  <c r="G111" i="16" s="1"/>
  <c r="H111" i="16" s="1"/>
  <c r="G110" i="16"/>
  <c r="G109" i="16"/>
  <c r="G108" i="16"/>
  <c r="G107" i="16" l="1"/>
  <c r="H107" i="16" s="1"/>
  <c r="G106" i="16"/>
  <c r="G100" i="16" l="1"/>
  <c r="G101" i="16"/>
  <c r="G102" i="16"/>
  <c r="G103" i="16"/>
  <c r="G104" i="16"/>
  <c r="G105" i="16"/>
  <c r="G115" i="16"/>
  <c r="G99" i="16"/>
  <c r="G92" i="16"/>
  <c r="G93" i="16"/>
  <c r="G94" i="16"/>
  <c r="G95" i="16"/>
  <c r="G96" i="16"/>
  <c r="G97" i="16"/>
  <c r="G98" i="16" l="1"/>
  <c r="H98" i="16" s="1"/>
  <c r="G121" i="16"/>
  <c r="G120" i="16"/>
  <c r="G40" i="16" l="1"/>
  <c r="G41" i="16"/>
  <c r="G42" i="16"/>
  <c r="G43" i="16"/>
  <c r="G39" i="16"/>
  <c r="G34" i="16"/>
  <c r="G35" i="16"/>
  <c r="G36" i="16"/>
  <c r="G37" i="16"/>
  <c r="G33" i="16"/>
  <c r="G38" i="16" l="1"/>
  <c r="H38" i="16" s="1"/>
  <c r="G32" i="16"/>
  <c r="H32" i="16" s="1"/>
  <c r="G119" i="16"/>
  <c r="G91" i="16" l="1"/>
  <c r="G90" i="16" l="1"/>
  <c r="H90" i="16" s="1"/>
  <c r="G116" i="16"/>
  <c r="G117" i="16"/>
  <c r="G118" i="16"/>
  <c r="G85" i="16"/>
  <c r="G86" i="16"/>
  <c r="G87" i="16"/>
  <c r="G88" i="16"/>
  <c r="G89" i="16"/>
  <c r="G84" i="16"/>
  <c r="G82" i="16"/>
  <c r="G78" i="16"/>
  <c r="G79" i="16"/>
  <c r="G80" i="16"/>
  <c r="G81" i="16"/>
  <c r="G77" i="16"/>
  <c r="G72" i="16"/>
  <c r="G73" i="16"/>
  <c r="G74" i="16"/>
  <c r="G75" i="16"/>
  <c r="G71" i="16"/>
  <c r="G66" i="16"/>
  <c r="G67" i="16"/>
  <c r="G68" i="16"/>
  <c r="G69" i="16"/>
  <c r="G65" i="16"/>
  <c r="G60" i="16"/>
  <c r="G61" i="16"/>
  <c r="G62" i="16"/>
  <c r="G63" i="16"/>
  <c r="G59" i="16"/>
  <c r="G53" i="16"/>
  <c r="G54" i="16"/>
  <c r="G55" i="16"/>
  <c r="G56" i="16"/>
  <c r="G57" i="16"/>
  <c r="G52" i="16"/>
  <c r="G48" i="16"/>
  <c r="G49" i="16"/>
  <c r="G50" i="16"/>
  <c r="G46" i="16"/>
  <c r="G47" i="16"/>
  <c r="G45" i="16"/>
  <c r="G30" i="16"/>
  <c r="G31" i="16"/>
  <c r="G27" i="16"/>
  <c r="G28" i="16"/>
  <c r="G29" i="16"/>
  <c r="G26" i="16"/>
  <c r="G23" i="16"/>
  <c r="G24" i="16"/>
  <c r="G21" i="16"/>
  <c r="G22" i="16"/>
  <c r="G20" i="16"/>
  <c r="G19" i="16"/>
  <c r="G17" i="16"/>
  <c r="G15" i="16"/>
  <c r="G16" i="16"/>
  <c r="G13" i="16"/>
  <c r="G14" i="16"/>
  <c r="G12" i="16"/>
  <c r="G10" i="16"/>
  <c r="G8" i="16"/>
  <c r="G9" i="16"/>
  <c r="G6" i="16"/>
  <c r="G7" i="16"/>
  <c r="G5" i="16"/>
  <c r="G76" i="16" l="1"/>
  <c r="H76" i="16" s="1"/>
  <c r="G51" i="16"/>
  <c r="H51" i="16" s="1"/>
  <c r="G11" i="16"/>
  <c r="H11" i="16" s="1"/>
  <c r="G18" i="16"/>
  <c r="H18" i="16" s="1"/>
  <c r="G25" i="16"/>
  <c r="H25" i="16" s="1"/>
  <c r="G58" i="16"/>
  <c r="H58" i="16" s="1"/>
  <c r="G64" i="16"/>
  <c r="H64" i="16" s="1"/>
  <c r="G70" i="16"/>
  <c r="H70" i="16" s="1"/>
  <c r="G83" i="16"/>
  <c r="H83" i="16" s="1"/>
  <c r="G44" i="16"/>
  <c r="H44" i="16" s="1"/>
  <c r="G4" i="16"/>
  <c r="H4" i="16" s="1"/>
  <c r="G3" i="16" l="1"/>
  <c r="G123" i="16" s="1"/>
</calcChain>
</file>

<file path=xl/sharedStrings.xml><?xml version="1.0" encoding="utf-8"?>
<sst xmlns="http://schemas.openxmlformats.org/spreadsheetml/2006/main" count="365" uniqueCount="266">
  <si>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</si>
  <si>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</si>
  <si>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</si>
  <si>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</si>
  <si>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</si>
  <si>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</si>
  <si>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</si>
  <si>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</si>
  <si>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</si>
  <si>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</si>
  <si>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</si>
  <si>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</si>
  <si>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</si>
  <si>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</si>
  <si>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20MAA11AA001KA01</t>
  </si>
  <si>
    <t>20MAA11AA001KA01_Регулиращи клапани ВН остра пара 1</t>
  </si>
  <si>
    <t>20MAA11AA001KA01_Ревизия  задвижващо рамо  на регулиращ клапан ВН .Проверка лагери,  оси,втулки ,капачки и закрепване.</t>
  </si>
  <si>
    <t>20MAA11AA001KA01_Демонтаж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</si>
  <si>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20MAA11AA001KA01_Разглобяване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</si>
  <si>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20MAA11AA001KA01_Сглобяване на клапана и щока с капака на парната кутия..Монтаж  сферата на горната сферична опора за щока.</t>
  </si>
  <si>
    <t>20MAA11AA001KA01_Монтаж на горната част -капака на парнта кутия за долната част.Монтаж на холендрови връзки на парните тръбопроводи.</t>
  </si>
  <si>
    <t>20MAA11AA001KA03</t>
  </si>
  <si>
    <t>20MAA11AA001KA03_Регулиращи клапани ВН остра пара  3</t>
  </si>
  <si>
    <t>20MAA11AA001KA03_Ревизия  задвижващо рамо  на регулиращ клапан ВН .Проверка лагери,  оси,втулки ,капачки и закрепване.</t>
  </si>
  <si>
    <t>20MAA11AA001KA03_Демонтаж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</si>
  <si>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20MAA11AA001KA03_Разглобяване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</si>
  <si>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20MAA11AA001KA03_Сглобяване на клапана и щока с капака на парната кутия..Монтаж  сферата на горната сферична опора за щока.</t>
  </si>
  <si>
    <t>20MAA11AA001KA03_Монтаж на горната част -капака на парнта кутия за долната част.Монтаж на холендрови връзки на парните тръбопроводи.Монтаж на сервомотор.</t>
  </si>
  <si>
    <t>20MAA21AA001KA02</t>
  </si>
  <si>
    <t>20MAA21AA001KA02_Регулиращи клапани ВН остра пара 2</t>
  </si>
  <si>
    <t>20MAA21AA001KA02_Ревизия  задвижващо рамо  на регулиращ клапан ВН .Проверка лагери,  оси,втулки ,капачки и закрепване.</t>
  </si>
  <si>
    <t>20MAA21AA001KA02_Демонтаж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</si>
  <si>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20MAA21AA001KA02_Разглобяване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</si>
  <si>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20MAA21AA001KA02_Сглобяване на клапана и щока с капака на парната кутия..Монтаж  сферата на горната сферична опора за щока.</t>
  </si>
  <si>
    <t>20MAA21AA001KA02_Монтаж на горната част -капака на парнта кутия за долната част.Монтаж на холендрови връзки на парните тръбопроводи.Монтаж на сервомотор.</t>
  </si>
  <si>
    <t>20MAA21AA001KA04</t>
  </si>
  <si>
    <t>20MAA21AA001KA04_Регулиращи клапани ВН остра пара 4</t>
  </si>
  <si>
    <t>20MAA21AA001KA04_Ревизия  задвижващо рамо  на регулиращ клапан ВН .Проверка лагери,  оси,втулки ,капачки и закрепване.</t>
  </si>
  <si>
    <t>20MAA21AA001KA04_Демонтаж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</si>
  <si>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20MAA21AA001KA04_Разглобяване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</si>
  <si>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20MAA21AA001KA04_Сглобяване на клапана и щока с капака на парната кутия..Монтаж  сферата на горната сферична опора за щока.</t>
  </si>
  <si>
    <t>20MAA21AA001KA04_Монтаж на горната част -капака на парнта кутия за долната част.Монтаж на холендрови връзки на парните тръбопроводи.</t>
  </si>
  <si>
    <t>20MAG10BB001</t>
  </si>
  <si>
    <t>20MAG10BB001_Кондензатор A</t>
  </si>
  <si>
    <t>20MAG10BB001_Отваряне вратите на кондензатора</t>
  </si>
  <si>
    <t>20MAG10BB001_Почистване тръбните дъски на кондензатора, почистване уплътняващите повърхнини на вратите</t>
  </si>
  <si>
    <t>20MAG10BB001_Почистване охлаждащите тръби на кондензатора с помпа URACA</t>
  </si>
  <si>
    <t>20MAG10BB001_Подмяна на гумените уплътнения/к-т/</t>
  </si>
  <si>
    <t>20MAG10BB002</t>
  </si>
  <si>
    <t>20MAG10BB002_Кондензатор Б</t>
  </si>
  <si>
    <t>20MAG10BB002_Отваряне вратите на кондензатора</t>
  </si>
  <si>
    <t>20MAG10BB002_Почистване тръбните дъски на кондензатора, почистване уплътняващите повърхнини на вратите</t>
  </si>
  <si>
    <t>20MAG10BB002_Почистване охлаждащите тръби на кондензатора с помпа URACA</t>
  </si>
  <si>
    <t>20MAG10BB002_Подмяна на гумените уплътнения</t>
  </si>
  <si>
    <t>20MAV12AP001KP01</t>
  </si>
  <si>
    <t>20MAV12AP001KP01_Резервна маслена помпа</t>
  </si>
  <si>
    <t>20MAV12AP001KP01_Снемане и поставяне на предпазителя, разкуплиране и куплиране</t>
  </si>
  <si>
    <t>20MAV12AP001KP01_Ревизия на лагерите</t>
  </si>
  <si>
    <t>20MAV12AP001KP01_Ревизия на салниковите букси и подмяна на набивките</t>
  </si>
  <si>
    <t>20MAV12AP001KP01_Центровка ел. двигател-помпа</t>
  </si>
  <si>
    <t>20MAV13AP001KP01</t>
  </si>
  <si>
    <t>20MAV13AP001KP01_Аварийна маслена помпа  (правотокова)</t>
  </si>
  <si>
    <t>20MAV13AP001KP01_Снемане и поставяне на предпазителя, разкуплиране и куплиране</t>
  </si>
  <si>
    <t>20MAV13AP001KP01_Ревизия на лагерите</t>
  </si>
  <si>
    <t>20MAV13AP001KP01_Ревизия на салниковите букси и подмяна на набивките</t>
  </si>
  <si>
    <t>20MAV13AP001KP01_Центровка ел. двигател-помпа</t>
  </si>
  <si>
    <t>20MAV19AP001KP01</t>
  </si>
  <si>
    <t>20MAV19AP001KP01_Пускова маслена помпа</t>
  </si>
  <si>
    <t>20MAV19AP001KP01_Снемане и поставяне на предпазителя, разкуплиране и куплиране</t>
  </si>
  <si>
    <t>20MAV19AP001KP01_Ревизия на лагерите</t>
  </si>
  <si>
    <t>20MAV19AP001KP01_Ревизия на салниковите букси и подмяна на набивките</t>
  </si>
  <si>
    <t>20MAV19AP001KP01_Центровка ел. двигател-помпа</t>
  </si>
  <si>
    <t>20MAV21AC001KC01</t>
  </si>
  <si>
    <t>20MAV21AC001KC01_Маслоохладител-1 на ТА</t>
  </si>
  <si>
    <t>20MAV21AC001KC01_Демонтиране на Маслоохладителя</t>
  </si>
  <si>
    <t>20MAV21AC001KC01_Разглобяване на Маслоохладителя</t>
  </si>
  <si>
    <t>20MAV21AC001KC01_Почистване на Маслоохладителя</t>
  </si>
  <si>
    <t>20MAV21AC001KC01_Опресоване на Маслоохладителя</t>
  </si>
  <si>
    <t>20MAV21AC001KC01_Сглобяване на Маслоохладителя</t>
  </si>
  <si>
    <t>20MAV21AC001KC01_Монтиране на Маслоохладителя</t>
  </si>
  <si>
    <t>20MAV22AC001KC01</t>
  </si>
  <si>
    <t>20MAV22AC001KC01_Маслоохладител-2 на ТА</t>
  </si>
  <si>
    <t>20MAV22AC001KC01_Демонтиране на Маслоохладителя</t>
  </si>
  <si>
    <t>20MAV22AC001KC01_Разглобяване на Маслоохладителя</t>
  </si>
  <si>
    <t>20MAV22AC001KC01_Почистване на Маслоохладителя</t>
  </si>
  <si>
    <t>20MAV22AC001KC01_Опресоване на Маслоохладителя</t>
  </si>
  <si>
    <t>20MAV22AC001KC01_Сглобяване на Маслоохладителя</t>
  </si>
  <si>
    <t>20MAV22AC001KC01_Монтиране на Маслоохладителя</t>
  </si>
  <si>
    <t>20.10.01.</t>
  </si>
  <si>
    <t>20.10.01.01</t>
  </si>
  <si>
    <t>20.10.01.02</t>
  </si>
  <si>
    <t>20.10.01.03</t>
  </si>
  <si>
    <t>20.10.01.04</t>
  </si>
  <si>
    <t>20.10.01.05</t>
  </si>
  <si>
    <t>20.10.01.06</t>
  </si>
  <si>
    <t>20.10.02.</t>
  </si>
  <si>
    <t>20.10.02.01</t>
  </si>
  <si>
    <t>20.10.02.02</t>
  </si>
  <si>
    <t>20.10.02.03</t>
  </si>
  <si>
    <t>20.10.02.04</t>
  </si>
  <si>
    <t>20.10.02.05</t>
  </si>
  <si>
    <t>20.10.02.06</t>
  </si>
  <si>
    <t>20.10.03.</t>
  </si>
  <si>
    <t>20.10.03.01</t>
  </si>
  <si>
    <t>20.10.03.02</t>
  </si>
  <si>
    <t>20.10.03.03</t>
  </si>
  <si>
    <t>20.10.03.04</t>
  </si>
  <si>
    <t>20.10.03.05</t>
  </si>
  <si>
    <t>20.10.03.06</t>
  </si>
  <si>
    <t>20.10.04.</t>
  </si>
  <si>
    <t>20.10.04.01</t>
  </si>
  <si>
    <t>20.10.04.02</t>
  </si>
  <si>
    <t>20.10.04.03</t>
  </si>
  <si>
    <t>20.10.04.04</t>
  </si>
  <si>
    <t>20.10.04.05</t>
  </si>
  <si>
    <t>20.10.04.06</t>
  </si>
  <si>
    <t>20.10.05.</t>
  </si>
  <si>
    <t>20.10.05.01</t>
  </si>
  <si>
    <t>20.10.05.02</t>
  </si>
  <si>
    <t>20.10.05.03</t>
  </si>
  <si>
    <t>20.10.05.04</t>
  </si>
  <si>
    <t>20.10.05.05</t>
  </si>
  <si>
    <t>20.10.06.</t>
  </si>
  <si>
    <t>20.10.06.01</t>
  </si>
  <si>
    <t>20.10.06.02</t>
  </si>
  <si>
    <t>20.10.06.03</t>
  </si>
  <si>
    <t>20.10.06.04</t>
  </si>
  <si>
    <t>20.10.06.05</t>
  </si>
  <si>
    <t>20.10.07.</t>
  </si>
  <si>
    <t>20.10.07.01</t>
  </si>
  <si>
    <t>20.10.07.02</t>
  </si>
  <si>
    <t>20.10.07.03</t>
  </si>
  <si>
    <t>20.10.07.04</t>
  </si>
  <si>
    <t>20.10.07.05</t>
  </si>
  <si>
    <t>20.10.08.</t>
  </si>
  <si>
    <t>20.10.08.01</t>
  </si>
  <si>
    <t>20.10.08.02</t>
  </si>
  <si>
    <t>20.10.08.03</t>
  </si>
  <si>
    <t>20.10.08.04</t>
  </si>
  <si>
    <t>20.10.08.05</t>
  </si>
  <si>
    <t>20.10.09.</t>
  </si>
  <si>
    <t>20.10.09.01</t>
  </si>
  <si>
    <t>20.10.09.02</t>
  </si>
  <si>
    <t>20.10.09.03</t>
  </si>
  <si>
    <t>20.10.09.04</t>
  </si>
  <si>
    <t>20.10.09.05</t>
  </si>
  <si>
    <t>20.10.10.</t>
  </si>
  <si>
    <t>20.10.10.01</t>
  </si>
  <si>
    <t>20.10.10.02</t>
  </si>
  <si>
    <t>20.10.10.03</t>
  </si>
  <si>
    <t>20.10.10.04</t>
  </si>
  <si>
    <t>20.10.10.05</t>
  </si>
  <si>
    <t>20.10.11.</t>
  </si>
  <si>
    <t>20.10.11.01</t>
  </si>
  <si>
    <t>20.10.11.02</t>
  </si>
  <si>
    <t>20.10.11.03</t>
  </si>
  <si>
    <t>20.10.11.04</t>
  </si>
  <si>
    <t>20.10.11.05</t>
  </si>
  <si>
    <t>20.10.12.</t>
  </si>
  <si>
    <t>20.10.13.</t>
  </si>
  <si>
    <t>20.10.14.</t>
  </si>
  <si>
    <t>20.10.15.</t>
  </si>
  <si>
    <t>20MAA11AA001KA01_Демонтаж на холендрови връзки на парните тръбопроводи от РКВН.Разглобяване на горната част-капака на парната кутия от долнта част./комплект/</t>
  </si>
  <si>
    <t>20MAA11AA001KA03_Демонтаж на холендрови връзки на парните тръбопроводи от РКВН.Демонтаж на сервомотор  от РКВН.Разглобяване на горната част-капака на парната кутия от долнта част./комплект/</t>
  </si>
  <si>
    <t>20MAA21AA001KA02_Демонтаж на холендрови връзки на парните тръбопроводи от РКВН.Демонтаж на сервомотор  от РКВН.Разглобяване на горната част-капака на парната кутия от долнта част./комплект/</t>
  </si>
  <si>
    <t>20MAA21AA001KA04_Демонтаж на холендрови връзки на парните тръбопроводи от РКВН.Разглобяване на горната част-капака на парната кутия от долнта част./комплект/</t>
  </si>
  <si>
    <t>20MAG10BB001_Затваряне вратите и люковете на кондензатора/комплект/</t>
  </si>
  <si>
    <t>20MAG10BB002_Затваряне вратите и люковете на кондензатора./комплект/</t>
  </si>
  <si>
    <t>20MAV12AP001KP01_Ревизия на полумуфата, подмяна на палци и тампони./комплект/</t>
  </si>
  <si>
    <t>20MAV13AP001KP01_Ревизия на полумуфата, подмяна на палци и тампони./комплект/</t>
  </si>
  <si>
    <t>20MAV19AP001KP01_Ревизия на полумуфата, подмяна на палци и тампони./комплект/</t>
  </si>
  <si>
    <t>20MAA11AA001-Y01_Демонтаж на холендрови връзки на тръбопроводите по масло.на сервомотора.Демонтаж на подвижното рамо от сервомотора към РКВН.</t>
  </si>
  <si>
    <t>20MAA11AA001-Y01_Демонтаж на сервомотора от капака на регулиращия клапан.Рзглобяване на сферичната опораи сфератаот сервомотора.</t>
  </si>
  <si>
    <t>20MAA11AA001-Y01_Разглобяване на сервомотора.Почистване на повърхнините между теглителния прът/щока/ на сервомотораи подвижната втулка.Ревзия долната сферична опора и лагерите.</t>
  </si>
  <si>
    <t>20MAA11AA001-Y01_Ремонт сервомотор РКВН</t>
  </si>
  <si>
    <t>20MAA11AA001-Y01_Сглобяване на сервомотора.Монтаж на сервомотора на място.Монтаж на задвижващо рамо към РКВН.Монтаж на холендровите връзки на тръбопроводите по масло.</t>
  </si>
  <si>
    <t>20MAA11AA001-Y01_Сервомотор на регулиращи клапани ВН-1, 3</t>
  </si>
  <si>
    <t>20.10.07.06</t>
  </si>
  <si>
    <t>20MAA11AA001-Y01</t>
  </si>
  <si>
    <t>20MAA21AA001-Y01</t>
  </si>
  <si>
    <t>20MAA21AA001-Y01_Сервомотор на регулиращи клапани ВН-2, 4</t>
  </si>
  <si>
    <t>20MAA21AA001-Y01_Демонтаж на холендрови връзки на тръбопроводите по масло.на сервомотора.Демонтаж на подвижното рамо от сервомотора към РКВН.</t>
  </si>
  <si>
    <t>20MAA21AA001-Y01_Демонтаж на сервомотора от капака на регулиращия клапан.Рзглобяване на сферичната опораи сфератаот сервомотора.</t>
  </si>
  <si>
    <t>20MAA21AA001-Y01_Разглобяване на сервомотора.Почистване на повърхнините между теглителния прът/щока/ на сервомотораи подвижната втулка.Ревзия долната сферична опора и лагерите.</t>
  </si>
  <si>
    <t>20MAA21AA001-Y01_Ремонт сервомотор РКВН</t>
  </si>
  <si>
    <t>20MAA21AA001-Y01_Сглобяване на сервомотора.Монтаж на сервомотора на място.Монтаж на задвижващо рамо към РКВН.Монтаж на холендровите връзки на тръбопроводите по масло.</t>
  </si>
  <si>
    <t>20.10.08.06</t>
  </si>
  <si>
    <t>20MAG10BB002_Опресовка на кондензатора, отстраняване на пропуски/неплътности/.</t>
  </si>
  <si>
    <t>20MAG10BB001_Опресовка на кондензатора, отстраняване на пропуски/ неплътности/</t>
  </si>
  <si>
    <t>20.10.12.01</t>
  </si>
  <si>
    <t>20.10.12.02</t>
  </si>
  <si>
    <t>20.10.12.03</t>
  </si>
  <si>
    <t>20.10.12.04</t>
  </si>
  <si>
    <t>20.10.12.05</t>
  </si>
  <si>
    <t>20.10.13.01</t>
  </si>
  <si>
    <t>20.10.13.02</t>
  </si>
  <si>
    <t>20.10.13.03</t>
  </si>
  <si>
    <t>20.10.13.04</t>
  </si>
  <si>
    <t>20.10.13.05</t>
  </si>
  <si>
    <t>20.10.13.06</t>
  </si>
  <si>
    <t>20.10.14.01</t>
  </si>
  <si>
    <t>20.10.14.02</t>
  </si>
  <si>
    <t>20.10.14.03</t>
  </si>
  <si>
    <t>20.10.14.04</t>
  </si>
  <si>
    <t>20.10.14.05</t>
  </si>
  <si>
    <t>20.10.14.06</t>
  </si>
  <si>
    <t>20.10.15.01</t>
  </si>
  <si>
    <t>20.10.15.02</t>
  </si>
  <si>
    <t>20.10.15.03</t>
  </si>
  <si>
    <t>20.10.16.</t>
  </si>
  <si>
    <t>20.10.17.</t>
  </si>
  <si>
    <t>20.10.18.</t>
  </si>
  <si>
    <t>20.10.19.</t>
  </si>
  <si>
    <t>Провеждане на 72 часови след ремонтни изпитания на съоръженията.(Общо за всички съоръжения от групата )</t>
  </si>
  <si>
    <t>Провеждане на водна опресовка и отстраняване  пропуски</t>
  </si>
  <si>
    <t>Провеждане на вакуумна опресовка и отстраняване  пропуски</t>
  </si>
  <si>
    <t>20.10.22</t>
  </si>
  <si>
    <t>Фирма Изпълнител:
                                          /Подпис и печат/</t>
  </si>
  <si>
    <t>20.10.12.06</t>
  </si>
  <si>
    <t>20.10.14.07</t>
  </si>
  <si>
    <t>20.10.15.04</t>
  </si>
  <si>
    <t>20.10.15.05</t>
  </si>
  <si>
    <t>20.10.15.06</t>
  </si>
  <si>
    <t>20.10.15.07</t>
  </si>
  <si>
    <t>20.10.15.08</t>
  </si>
  <si>
    <t>20MAM72AC001_Демонтаж и монтаж вентил за  обезвъздушаване.</t>
  </si>
  <si>
    <t xml:space="preserve">20MAM72AC001_Салников подгревател </t>
  </si>
  <si>
    <t>20MAM72AC001</t>
  </si>
  <si>
    <t>20MAM72AC001_Развиване и демонтиране шпилките на резьома/комплект/</t>
  </si>
  <si>
    <t>20MAM72AC001_Демонтаж и монтаж капака.</t>
  </si>
  <si>
    <t>20MAM72AC001_Демонтаж и монтаж на тръбния сноп.Ревизия на уплътняващите повърхнини на подгревателя. Зачистване.Подмяна на гарнитурите./комплект/</t>
  </si>
  <si>
    <t>20MAM72AC001_Ревизия на преградните стени на капака ./комплект/</t>
  </si>
  <si>
    <t>20MAM72AC001_Ремонт преградните стени на капака ./комплект/</t>
  </si>
  <si>
    <t>20MAM72AC001_Монтаж на шпилките на резьома/комплект/</t>
  </si>
  <si>
    <t>20LCC40AC001_Демонтаж и монтаж вентил за  обезвъздушаване на ПНН-4</t>
  </si>
  <si>
    <t>20LCC40AC001_Развиване и демонтиране шпилките на резьома на ПНН-4/комплект/</t>
  </si>
  <si>
    <t>20LCC40AC001_Демонтаж и монтаж капака на ПНН-4</t>
  </si>
  <si>
    <t>20LCC40AC001_Демонтаж и монтаж на тръбния сноп.Ревизия на уплътняващите повърхнини на подгревателя. Зачистване.Подмяна на гарнитурите./комплект/</t>
  </si>
  <si>
    <t>20LCC40AC001_Ревизия на преградните стени на капака на ПНН-4./комплект/</t>
  </si>
  <si>
    <t>20LCC40AC001_Ремонт преградните стени на капака на ПНН-4./комплект/</t>
  </si>
  <si>
    <t>20LCC40AC001_Монтаж на шпилките на резьома на ПНН-4/комплект/</t>
  </si>
  <si>
    <t xml:space="preserve">20LCC40AC001_Монтаж на линията за обезвъздушване на нови обезвъздушителни вентили DN32 </t>
  </si>
  <si>
    <t>20MAB23АА001КА03_Регулиращ клапан средно налягане -3</t>
  </si>
  <si>
    <t>20MAB23АА001КА04_Регулиращ клапан средно налягане -4</t>
  </si>
  <si>
    <t>20MAB23АА001КА04_Демонтиране и разглобяване на клапана.</t>
  </si>
  <si>
    <t>20MAB23АА001КА04_Ревизия и ремонт ,проверка прилягането на уплътнителните повърхнини.Почистване повърхнините на щока и втулката./комплект/</t>
  </si>
  <si>
    <t>20MAB23АА001КА03_Ревизия и ремонт ,проверка прилягането на уплътнителните повърхнини.Почистване повърхнините на щока и втулката./комплект/</t>
  </si>
  <si>
    <t>20MAB23АА001КА03_Демонтиране и разглобяване на клапана.</t>
  </si>
  <si>
    <t>20MAB23АА001КА03_Сглобяване и монтиране на клапана.</t>
  </si>
  <si>
    <t>20MAB23АА001КА04_Сглобяване и монтиране на клапана.</t>
  </si>
  <si>
    <t>20.10.16.01</t>
  </si>
  <si>
    <t>20.10.16.02</t>
  </si>
  <si>
    <t>20.10.16.03</t>
  </si>
  <si>
    <t>20.10.17.01</t>
  </si>
  <si>
    <t>20.10.17.02</t>
  </si>
  <si>
    <t>20.10.17.03</t>
  </si>
  <si>
    <t>20.10.20.</t>
  </si>
  <si>
    <t>20.10.21.</t>
  </si>
  <si>
    <t>20.10.23</t>
  </si>
  <si>
    <t>20.10.24</t>
  </si>
  <si>
    <t>20MAB23АА001КА04</t>
  </si>
  <si>
    <t>20MAB23АА001КА03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</si>
  <si>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                                Среден ремонт на Енерго Блок 2 – X.Група -  Ремонт и поддръжка на Турбино оборудване: Ремонт на РКВН и сервомотори на РКВН,                                                кондензатор А и Б,резервна маслена помпа ,аварийна маслена помпа,пускова маслена помпа,маслоохладител 1 и 2 на ТА,Салников подгревател ,ПНН-4, Регулиращ клапан средно налягане -3-съгласно квалификационна система  от точка 20.10.01.01 до 20.10.24</t>
    </r>
  </si>
  <si>
    <t>20LCC40AC001_Подгревател ниско налягане 4</t>
  </si>
  <si>
    <t>20LCC40AC001</t>
  </si>
  <si>
    <t xml:space="preserve">X.     Група -  Ремонт и поддръжка на Турбино оборудване: Ремонт на РКВН,сервомотори на РКВН,кондензатор А и Б,резервна маслена помпа ,аварийна маслена помпа,пускова маслена помпа,маслоохладител 1 и 2 на ТА,салников подгревател ,ПНН-4,Регулиращ клапан средно налягане -3,4 - от точка 20.10.01.01 до 20.10.24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</si>
</sst>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Protection="1"/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Protection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Protection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0" xfId="0" applyFont="1" applyFill="1"/>
    <xf numFmtId="0" fontId="0" fillId="0" borderId="0" xfId="0" applyFill="1" applyProtection="1"/>
    <xf numFmtId="0" fontId="5" fillId="0" borderId="0" xfId="0" applyFont="1"/>
    <xf numFmtId="0" fontId="5" fillId="0" borderId="0" xfId="0" applyFont="1" applyProtection="1"/>
    <xf numFmtId="0" fontId="0" fillId="0" borderId="1" xfId="0" applyFill="1" applyBorder="1" applyProtection="1"/>
    <xf numFmtId="0" fontId="0" fillId="0" borderId="1" xfId="0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workbookViewId="0">
      <selection sqref="A1:G1"/>
    </sheetView>
  </sheetViews>
  <sheetFormatPr defaultRowHeight="15" x14ac:dyDescent="0.25"/>
  <cols>
    <col min="1" max="1" width="14.7109375" style="5" customWidth="1"/>
    <col min="2" max="2" width="21.7109375" style="5" customWidth="1"/>
    <col min="3" max="3" width="65" style="5" customWidth="1"/>
    <col min="4" max="6" width="9.140625" style="5"/>
    <col min="7" max="7" width="19.140625" style="5" customWidth="1"/>
    <col min="8" max="8" width="8.42578125" style="5" hidden="1" customWidth="1"/>
    <col min="9" max="10" width="9.140625" style="2"/>
    <col min="11" max="16384" width="9.140625" style="5"/>
  </cols>
  <sheetData>
    <row r="1" spans="1:10" ht="99" customHeight="1" x14ac:dyDescent="0.25">
      <c r="A1" s="67" t="s">
        <v>262</v>
      </c>
      <c r="B1" s="68"/>
      <c r="C1" s="68"/>
      <c r="D1" s="68"/>
      <c r="E1" s="68"/>
      <c r="F1" s="68"/>
      <c r="G1" s="69"/>
      <c r="H1" s="9"/>
      <c r="I1" s="7"/>
    </row>
    <row r="2" spans="1:10" s="14" customFormat="1" ht="30" x14ac:dyDescent="0.25">
      <c r="A2" s="10" t="s">
        <v>0</v>
      </c>
      <c r="B2" s="10" t="s">
        <v>1</v>
      </c>
      <c r="C2" s="11" t="s">
        <v>2</v>
      </c>
      <c r="D2" s="10" t="s">
        <v>3</v>
      </c>
      <c r="E2" s="1" t="s">
        <v>4</v>
      </c>
      <c r="F2" s="12" t="s">
        <v>5</v>
      </c>
      <c r="G2" s="12" t="s">
        <v>6</v>
      </c>
      <c r="H2" s="13"/>
      <c r="I2" s="8"/>
      <c r="J2" s="3"/>
    </row>
    <row r="3" spans="1:10" s="14" customFormat="1" ht="92.25" customHeight="1" x14ac:dyDescent="0.25">
      <c r="A3" s="15"/>
      <c r="B3" s="32"/>
      <c r="C3" s="61" t="s">
        <v>265</v>
      </c>
      <c r="D3" s="33"/>
      <c r="E3" s="33"/>
      <c r="F3" s="16"/>
      <c r="G3" s="17">
        <f>SUM(H4:H121)</f>
        <v>0</v>
      </c>
      <c r="I3" s="3"/>
      <c r="J3" s="3"/>
    </row>
    <row r="4" spans="1:10" x14ac:dyDescent="0.25">
      <c r="A4" s="18" t="s">
        <v>88</v>
      </c>
      <c r="B4" s="34" t="s">
        <v>14</v>
      </c>
      <c r="C4" s="35" t="s">
        <v>15</v>
      </c>
      <c r="D4" s="36"/>
      <c r="E4" s="36"/>
      <c r="F4" s="19"/>
      <c r="G4" s="20">
        <f>SUM(G5:G10)</f>
        <v>0</v>
      </c>
      <c r="H4" s="5">
        <f>G4</f>
        <v>0</v>
      </c>
    </row>
    <row r="5" spans="1:10" ht="30" x14ac:dyDescent="0.25">
      <c r="A5" s="21" t="s">
        <v>89</v>
      </c>
      <c r="B5" s="37"/>
      <c r="C5" s="38" t="s">
        <v>16</v>
      </c>
      <c r="D5" s="39">
        <v>1</v>
      </c>
      <c r="E5" s="39" t="s">
        <v>7</v>
      </c>
      <c r="F5" s="4"/>
      <c r="G5" s="22">
        <f>D5*F5</f>
        <v>0</v>
      </c>
    </row>
    <row r="6" spans="1:10" ht="45" x14ac:dyDescent="0.25">
      <c r="A6" s="21" t="s">
        <v>90</v>
      </c>
      <c r="B6" s="37"/>
      <c r="C6" s="38" t="s">
        <v>162</v>
      </c>
      <c r="D6" s="39">
        <v>1</v>
      </c>
      <c r="E6" s="39" t="s">
        <v>7</v>
      </c>
      <c r="F6" s="4"/>
      <c r="G6" s="22">
        <f t="shared" ref="G6:G9" si="0">D6*F6</f>
        <v>0</v>
      </c>
    </row>
    <row r="7" spans="1:10" ht="60" x14ac:dyDescent="0.25">
      <c r="A7" s="21" t="s">
        <v>91</v>
      </c>
      <c r="B7" s="37"/>
      <c r="C7" s="38" t="s">
        <v>17</v>
      </c>
      <c r="D7" s="39">
        <v>1</v>
      </c>
      <c r="E7" s="39" t="s">
        <v>7</v>
      </c>
      <c r="F7" s="4"/>
      <c r="G7" s="22">
        <f t="shared" si="0"/>
        <v>0</v>
      </c>
    </row>
    <row r="8" spans="1:10" ht="45" x14ac:dyDescent="0.25">
      <c r="A8" s="21" t="s">
        <v>92</v>
      </c>
      <c r="B8" s="37"/>
      <c r="C8" s="38" t="s">
        <v>18</v>
      </c>
      <c r="D8" s="39">
        <v>1</v>
      </c>
      <c r="E8" s="39" t="s">
        <v>7</v>
      </c>
      <c r="F8" s="4"/>
      <c r="G8" s="22">
        <f>D8*F8</f>
        <v>0</v>
      </c>
    </row>
    <row r="9" spans="1:10" ht="45" x14ac:dyDescent="0.25">
      <c r="A9" s="21" t="s">
        <v>93</v>
      </c>
      <c r="B9" s="37"/>
      <c r="C9" s="38" t="s">
        <v>19</v>
      </c>
      <c r="D9" s="39">
        <v>1</v>
      </c>
      <c r="E9" s="39" t="s">
        <v>7</v>
      </c>
      <c r="F9" s="4"/>
      <c r="G9" s="22">
        <f t="shared" si="0"/>
        <v>0</v>
      </c>
    </row>
    <row r="10" spans="1:10" ht="45" x14ac:dyDescent="0.25">
      <c r="A10" s="21" t="s">
        <v>94</v>
      </c>
      <c r="B10" s="37"/>
      <c r="C10" s="38" t="s">
        <v>20</v>
      </c>
      <c r="D10" s="39">
        <v>1</v>
      </c>
      <c r="E10" s="39" t="s">
        <v>7</v>
      </c>
      <c r="F10" s="4"/>
      <c r="G10" s="22">
        <f>D10*F10</f>
        <v>0</v>
      </c>
    </row>
    <row r="11" spans="1:10" x14ac:dyDescent="0.25">
      <c r="A11" s="18" t="s">
        <v>95</v>
      </c>
      <c r="B11" s="34" t="s">
        <v>21</v>
      </c>
      <c r="C11" s="35" t="s">
        <v>22</v>
      </c>
      <c r="D11" s="40"/>
      <c r="E11" s="40"/>
      <c r="F11" s="23"/>
      <c r="G11" s="23">
        <f>SUM(G12:G17)</f>
        <v>0</v>
      </c>
      <c r="H11" s="5">
        <f>G11</f>
        <v>0</v>
      </c>
    </row>
    <row r="12" spans="1:10" ht="30" x14ac:dyDescent="0.25">
      <c r="A12" s="21" t="s">
        <v>96</v>
      </c>
      <c r="B12" s="37"/>
      <c r="C12" s="38" t="s">
        <v>23</v>
      </c>
      <c r="D12" s="39">
        <v>1</v>
      </c>
      <c r="E12" s="39" t="s">
        <v>7</v>
      </c>
      <c r="F12" s="4"/>
      <c r="G12" s="22">
        <f>D12*F12</f>
        <v>0</v>
      </c>
    </row>
    <row r="13" spans="1:10" ht="60" x14ac:dyDescent="0.25">
      <c r="A13" s="21" t="s">
        <v>97</v>
      </c>
      <c r="B13" s="37"/>
      <c r="C13" s="38" t="s">
        <v>163</v>
      </c>
      <c r="D13" s="39">
        <v>1</v>
      </c>
      <c r="E13" s="39" t="s">
        <v>7</v>
      </c>
      <c r="F13" s="4"/>
      <c r="G13" s="22">
        <f t="shared" ref="G13:G17" si="1">D13*F13</f>
        <v>0</v>
      </c>
    </row>
    <row r="14" spans="1:10" ht="60" x14ac:dyDescent="0.25">
      <c r="A14" s="21" t="s">
        <v>98</v>
      </c>
      <c r="B14" s="37"/>
      <c r="C14" s="38" t="s">
        <v>24</v>
      </c>
      <c r="D14" s="39">
        <v>1</v>
      </c>
      <c r="E14" s="39" t="s">
        <v>7</v>
      </c>
      <c r="F14" s="4"/>
      <c r="G14" s="22">
        <f t="shared" si="1"/>
        <v>0</v>
      </c>
    </row>
    <row r="15" spans="1:10" ht="45" x14ac:dyDescent="0.25">
      <c r="A15" s="21" t="s">
        <v>99</v>
      </c>
      <c r="B15" s="37"/>
      <c r="C15" s="38" t="s">
        <v>25</v>
      </c>
      <c r="D15" s="39">
        <v>1</v>
      </c>
      <c r="E15" s="39" t="s">
        <v>7</v>
      </c>
      <c r="F15" s="4"/>
      <c r="G15" s="22">
        <f t="shared" si="1"/>
        <v>0</v>
      </c>
    </row>
    <row r="16" spans="1:10" ht="45" x14ac:dyDescent="0.25">
      <c r="A16" s="21" t="s">
        <v>100</v>
      </c>
      <c r="B16" s="37"/>
      <c r="C16" s="38" t="s">
        <v>26</v>
      </c>
      <c r="D16" s="39">
        <v>1</v>
      </c>
      <c r="E16" s="39" t="s">
        <v>7</v>
      </c>
      <c r="F16" s="4"/>
      <c r="G16" s="22">
        <f t="shared" si="1"/>
        <v>0</v>
      </c>
    </row>
    <row r="17" spans="1:8" ht="45" x14ac:dyDescent="0.25">
      <c r="A17" s="21" t="s">
        <v>101</v>
      </c>
      <c r="B17" s="37"/>
      <c r="C17" s="38" t="s">
        <v>27</v>
      </c>
      <c r="D17" s="39">
        <v>1</v>
      </c>
      <c r="E17" s="39" t="s">
        <v>7</v>
      </c>
      <c r="F17" s="4"/>
      <c r="G17" s="22">
        <f t="shared" si="1"/>
        <v>0</v>
      </c>
    </row>
    <row r="18" spans="1:8" x14ac:dyDescent="0.25">
      <c r="A18" s="18" t="s">
        <v>102</v>
      </c>
      <c r="B18" s="34" t="s">
        <v>28</v>
      </c>
      <c r="C18" s="35" t="s">
        <v>29</v>
      </c>
      <c r="D18" s="40"/>
      <c r="E18" s="40"/>
      <c r="F18" s="23"/>
      <c r="G18" s="23">
        <f>SUM(G19:G24)</f>
        <v>0</v>
      </c>
      <c r="H18" s="5">
        <f>G18</f>
        <v>0</v>
      </c>
    </row>
    <row r="19" spans="1:8" ht="30" x14ac:dyDescent="0.25">
      <c r="A19" s="21" t="s">
        <v>103</v>
      </c>
      <c r="B19" s="37"/>
      <c r="C19" s="38" t="s">
        <v>30</v>
      </c>
      <c r="D19" s="39">
        <v>1</v>
      </c>
      <c r="E19" s="39" t="s">
        <v>7</v>
      </c>
      <c r="F19" s="4"/>
      <c r="G19" s="22">
        <f t="shared" ref="G19:G24" si="2">D19*F19</f>
        <v>0</v>
      </c>
    </row>
    <row r="20" spans="1:8" ht="60" x14ac:dyDescent="0.25">
      <c r="A20" s="21" t="s">
        <v>104</v>
      </c>
      <c r="B20" s="37"/>
      <c r="C20" s="38" t="s">
        <v>164</v>
      </c>
      <c r="D20" s="39">
        <v>1</v>
      </c>
      <c r="E20" s="39" t="s">
        <v>7</v>
      </c>
      <c r="F20" s="4"/>
      <c r="G20" s="22">
        <f t="shared" si="2"/>
        <v>0</v>
      </c>
    </row>
    <row r="21" spans="1:8" ht="60" x14ac:dyDescent="0.25">
      <c r="A21" s="21" t="s">
        <v>105</v>
      </c>
      <c r="B21" s="37"/>
      <c r="C21" s="38" t="s">
        <v>31</v>
      </c>
      <c r="D21" s="39">
        <v>1</v>
      </c>
      <c r="E21" s="39" t="s">
        <v>7</v>
      </c>
      <c r="F21" s="4"/>
      <c r="G21" s="22">
        <f t="shared" si="2"/>
        <v>0</v>
      </c>
    </row>
    <row r="22" spans="1:8" ht="45" x14ac:dyDescent="0.25">
      <c r="A22" s="21" t="s">
        <v>106</v>
      </c>
      <c r="B22" s="37"/>
      <c r="C22" s="38" t="s">
        <v>32</v>
      </c>
      <c r="D22" s="39">
        <v>1</v>
      </c>
      <c r="E22" s="39" t="s">
        <v>7</v>
      </c>
      <c r="F22" s="4"/>
      <c r="G22" s="22">
        <f t="shared" si="2"/>
        <v>0</v>
      </c>
    </row>
    <row r="23" spans="1:8" ht="45" x14ac:dyDescent="0.25">
      <c r="A23" s="21" t="s">
        <v>107</v>
      </c>
      <c r="B23" s="37"/>
      <c r="C23" s="38" t="s">
        <v>33</v>
      </c>
      <c r="D23" s="39">
        <v>1</v>
      </c>
      <c r="E23" s="39" t="s">
        <v>7</v>
      </c>
      <c r="F23" s="4"/>
      <c r="G23" s="22">
        <f t="shared" si="2"/>
        <v>0</v>
      </c>
    </row>
    <row r="24" spans="1:8" ht="45" x14ac:dyDescent="0.25">
      <c r="A24" s="21" t="s">
        <v>108</v>
      </c>
      <c r="B24" s="37"/>
      <c r="C24" s="38" t="s">
        <v>34</v>
      </c>
      <c r="D24" s="39">
        <v>1</v>
      </c>
      <c r="E24" s="39" t="s">
        <v>7</v>
      </c>
      <c r="F24" s="4"/>
      <c r="G24" s="22">
        <f t="shared" si="2"/>
        <v>0</v>
      </c>
    </row>
    <row r="25" spans="1:8" x14ac:dyDescent="0.25">
      <c r="A25" s="18" t="s">
        <v>109</v>
      </c>
      <c r="B25" s="34" t="s">
        <v>35</v>
      </c>
      <c r="C25" s="35" t="s">
        <v>36</v>
      </c>
      <c r="D25" s="40"/>
      <c r="E25" s="40"/>
      <c r="F25" s="23"/>
      <c r="G25" s="23">
        <f>SUM(G26:G31)</f>
        <v>0</v>
      </c>
      <c r="H25" s="5">
        <f>G25</f>
        <v>0</v>
      </c>
    </row>
    <row r="26" spans="1:8" ht="30" x14ac:dyDescent="0.25">
      <c r="A26" s="21" t="s">
        <v>110</v>
      </c>
      <c r="B26" s="37"/>
      <c r="C26" s="38" t="s">
        <v>37</v>
      </c>
      <c r="D26" s="39">
        <v>1</v>
      </c>
      <c r="E26" s="39" t="s">
        <v>7</v>
      </c>
      <c r="F26" s="4"/>
      <c r="G26" s="22">
        <f>D26*F26</f>
        <v>0</v>
      </c>
    </row>
    <row r="27" spans="1:8" ht="45" x14ac:dyDescent="0.25">
      <c r="A27" s="21" t="s">
        <v>111</v>
      </c>
      <c r="B27" s="37"/>
      <c r="C27" s="38" t="s">
        <v>165</v>
      </c>
      <c r="D27" s="39">
        <v>1</v>
      </c>
      <c r="E27" s="39" t="s">
        <v>7</v>
      </c>
      <c r="F27" s="4"/>
      <c r="G27" s="22">
        <f t="shared" ref="G27:G43" si="3">D27*F27</f>
        <v>0</v>
      </c>
    </row>
    <row r="28" spans="1:8" ht="60" x14ac:dyDescent="0.25">
      <c r="A28" s="21" t="s">
        <v>112</v>
      </c>
      <c r="B28" s="37"/>
      <c r="C28" s="38" t="s">
        <v>38</v>
      </c>
      <c r="D28" s="39">
        <v>1</v>
      </c>
      <c r="E28" s="39" t="s">
        <v>7</v>
      </c>
      <c r="F28" s="4"/>
      <c r="G28" s="22">
        <f t="shared" si="3"/>
        <v>0</v>
      </c>
    </row>
    <row r="29" spans="1:8" ht="45" x14ac:dyDescent="0.25">
      <c r="A29" s="21" t="s">
        <v>113</v>
      </c>
      <c r="B29" s="37"/>
      <c r="C29" s="38" t="s">
        <v>39</v>
      </c>
      <c r="D29" s="39">
        <v>1</v>
      </c>
      <c r="E29" s="39" t="s">
        <v>7</v>
      </c>
      <c r="F29" s="4"/>
      <c r="G29" s="22">
        <f t="shared" si="3"/>
        <v>0</v>
      </c>
    </row>
    <row r="30" spans="1:8" ht="45" x14ac:dyDescent="0.25">
      <c r="A30" s="21" t="s">
        <v>114</v>
      </c>
      <c r="B30" s="37"/>
      <c r="C30" s="38" t="s">
        <v>40</v>
      </c>
      <c r="D30" s="39">
        <v>1</v>
      </c>
      <c r="E30" s="39" t="s">
        <v>7</v>
      </c>
      <c r="F30" s="4"/>
      <c r="G30" s="22">
        <f>D30*F30</f>
        <v>0</v>
      </c>
    </row>
    <row r="31" spans="1:8" ht="45" x14ac:dyDescent="0.25">
      <c r="A31" s="21" t="s">
        <v>115</v>
      </c>
      <c r="B31" s="37"/>
      <c r="C31" s="38" t="s">
        <v>41</v>
      </c>
      <c r="D31" s="39">
        <v>1</v>
      </c>
      <c r="E31" s="39" t="s">
        <v>7</v>
      </c>
      <c r="F31" s="4"/>
      <c r="G31" s="22">
        <f t="shared" si="3"/>
        <v>0</v>
      </c>
    </row>
    <row r="32" spans="1:8" x14ac:dyDescent="0.25">
      <c r="A32" s="18" t="s">
        <v>116</v>
      </c>
      <c r="B32" s="34" t="s">
        <v>178</v>
      </c>
      <c r="C32" s="35" t="s">
        <v>176</v>
      </c>
      <c r="D32" s="40"/>
      <c r="E32" s="40"/>
      <c r="F32" s="44"/>
      <c r="G32" s="23">
        <f>SUM(G33:G37)</f>
        <v>0</v>
      </c>
      <c r="H32" s="5">
        <f>G32</f>
        <v>0</v>
      </c>
    </row>
    <row r="33" spans="1:8" ht="45" x14ac:dyDescent="0.25">
      <c r="A33" s="21" t="s">
        <v>117</v>
      </c>
      <c r="B33" s="37"/>
      <c r="C33" s="43" t="s">
        <v>171</v>
      </c>
      <c r="D33" s="39">
        <v>1</v>
      </c>
      <c r="E33" s="39" t="s">
        <v>7</v>
      </c>
      <c r="F33" s="4"/>
      <c r="G33" s="22">
        <f t="shared" si="3"/>
        <v>0</v>
      </c>
    </row>
    <row r="34" spans="1:8" ht="45" x14ac:dyDescent="0.25">
      <c r="A34" s="21" t="s">
        <v>118</v>
      </c>
      <c r="B34" s="37"/>
      <c r="C34" s="43" t="s">
        <v>172</v>
      </c>
      <c r="D34" s="39">
        <v>1</v>
      </c>
      <c r="E34" s="39" t="s">
        <v>7</v>
      </c>
      <c r="F34" s="4"/>
      <c r="G34" s="22">
        <f t="shared" si="3"/>
        <v>0</v>
      </c>
    </row>
    <row r="35" spans="1:8" ht="54" customHeight="1" x14ac:dyDescent="0.25">
      <c r="A35" s="21" t="s">
        <v>119</v>
      </c>
      <c r="B35" s="37"/>
      <c r="C35" s="43" t="s">
        <v>173</v>
      </c>
      <c r="D35" s="39">
        <v>1</v>
      </c>
      <c r="E35" s="39" t="s">
        <v>7</v>
      </c>
      <c r="F35" s="4"/>
      <c r="G35" s="22">
        <f t="shared" si="3"/>
        <v>0</v>
      </c>
    </row>
    <row r="36" spans="1:8" ht="19.5" customHeight="1" x14ac:dyDescent="0.25">
      <c r="A36" s="21" t="s">
        <v>120</v>
      </c>
      <c r="B36" s="37"/>
      <c r="C36" s="43" t="s">
        <v>174</v>
      </c>
      <c r="D36" s="39">
        <v>1</v>
      </c>
      <c r="E36" s="39" t="s">
        <v>7</v>
      </c>
      <c r="F36" s="4"/>
      <c r="G36" s="22">
        <f t="shared" si="3"/>
        <v>0</v>
      </c>
    </row>
    <row r="37" spans="1:8" ht="47.25" customHeight="1" x14ac:dyDescent="0.25">
      <c r="A37" s="21" t="s">
        <v>121</v>
      </c>
      <c r="B37" s="37"/>
      <c r="C37" s="43" t="s">
        <v>175</v>
      </c>
      <c r="D37" s="39">
        <v>1</v>
      </c>
      <c r="E37" s="39" t="s">
        <v>7</v>
      </c>
      <c r="F37" s="4"/>
      <c r="G37" s="22">
        <f t="shared" si="3"/>
        <v>0</v>
      </c>
    </row>
    <row r="38" spans="1:8" x14ac:dyDescent="0.25">
      <c r="A38" s="18" t="s">
        <v>122</v>
      </c>
      <c r="B38" s="34" t="s">
        <v>179</v>
      </c>
      <c r="C38" s="35" t="s">
        <v>180</v>
      </c>
      <c r="D38" s="40"/>
      <c r="E38" s="40"/>
      <c r="F38" s="44"/>
      <c r="G38" s="23">
        <f>SUM(G39:G43)</f>
        <v>0</v>
      </c>
      <c r="H38" s="5">
        <f>G38</f>
        <v>0</v>
      </c>
    </row>
    <row r="39" spans="1:8" ht="45" x14ac:dyDescent="0.25">
      <c r="A39" s="45" t="s">
        <v>123</v>
      </c>
      <c r="B39" s="37"/>
      <c r="C39" s="43" t="s">
        <v>181</v>
      </c>
      <c r="D39" s="39">
        <v>1</v>
      </c>
      <c r="E39" s="39" t="s">
        <v>7</v>
      </c>
      <c r="F39" s="4"/>
      <c r="G39" s="22">
        <f t="shared" si="3"/>
        <v>0</v>
      </c>
    </row>
    <row r="40" spans="1:8" ht="45" x14ac:dyDescent="0.25">
      <c r="A40" s="45" t="s">
        <v>124</v>
      </c>
      <c r="B40" s="37"/>
      <c r="C40" s="43" t="s">
        <v>182</v>
      </c>
      <c r="D40" s="39">
        <v>1</v>
      </c>
      <c r="E40" s="39" t="s">
        <v>7</v>
      </c>
      <c r="F40" s="4"/>
      <c r="G40" s="22">
        <f t="shared" si="3"/>
        <v>0</v>
      </c>
    </row>
    <row r="41" spans="1:8" ht="51.75" customHeight="1" x14ac:dyDescent="0.25">
      <c r="A41" s="45" t="s">
        <v>125</v>
      </c>
      <c r="B41" s="37"/>
      <c r="C41" s="43" t="s">
        <v>183</v>
      </c>
      <c r="D41" s="39">
        <v>1</v>
      </c>
      <c r="E41" s="39" t="s">
        <v>7</v>
      </c>
      <c r="F41" s="4"/>
      <c r="G41" s="22">
        <f t="shared" si="3"/>
        <v>0</v>
      </c>
    </row>
    <row r="42" spans="1:8" x14ac:dyDescent="0.25">
      <c r="A42" s="45" t="s">
        <v>126</v>
      </c>
      <c r="B42" s="37"/>
      <c r="C42" s="43" t="s">
        <v>184</v>
      </c>
      <c r="D42" s="39">
        <v>1</v>
      </c>
      <c r="E42" s="39" t="s">
        <v>7</v>
      </c>
      <c r="F42" s="4"/>
      <c r="G42" s="22">
        <f t="shared" si="3"/>
        <v>0</v>
      </c>
    </row>
    <row r="43" spans="1:8" ht="60" x14ac:dyDescent="0.25">
      <c r="A43" s="45" t="s">
        <v>127</v>
      </c>
      <c r="B43" s="37"/>
      <c r="C43" s="43" t="s">
        <v>185</v>
      </c>
      <c r="D43" s="39">
        <v>1</v>
      </c>
      <c r="E43" s="39" t="s">
        <v>7</v>
      </c>
      <c r="F43" s="4"/>
      <c r="G43" s="22">
        <f t="shared" si="3"/>
        <v>0</v>
      </c>
    </row>
    <row r="44" spans="1:8" x14ac:dyDescent="0.25">
      <c r="A44" s="24" t="s">
        <v>128</v>
      </c>
      <c r="B44" s="34" t="s">
        <v>42</v>
      </c>
      <c r="C44" s="35" t="s">
        <v>43</v>
      </c>
      <c r="D44" s="40"/>
      <c r="E44" s="40"/>
      <c r="F44" s="23"/>
      <c r="G44" s="23">
        <f>SUM(G45:G50)</f>
        <v>0</v>
      </c>
      <c r="H44" s="5">
        <f>G44</f>
        <v>0</v>
      </c>
    </row>
    <row r="45" spans="1:8" x14ac:dyDescent="0.25">
      <c r="A45" s="21" t="s">
        <v>129</v>
      </c>
      <c r="B45" s="37"/>
      <c r="C45" s="38" t="s">
        <v>44</v>
      </c>
      <c r="D45" s="39">
        <v>2</v>
      </c>
      <c r="E45" s="39" t="s">
        <v>7</v>
      </c>
      <c r="F45" s="4"/>
      <c r="G45" s="22">
        <f>D45*F45</f>
        <v>0</v>
      </c>
    </row>
    <row r="46" spans="1:8" ht="30" x14ac:dyDescent="0.25">
      <c r="A46" s="21" t="s">
        <v>130</v>
      </c>
      <c r="B46" s="37"/>
      <c r="C46" s="38" t="s">
        <v>45</v>
      </c>
      <c r="D46" s="39">
        <v>4</v>
      </c>
      <c r="E46" s="39" t="s">
        <v>7</v>
      </c>
      <c r="F46" s="4"/>
      <c r="G46" s="22">
        <f t="shared" ref="G46:G50" si="4">D46*F46</f>
        <v>0</v>
      </c>
    </row>
    <row r="47" spans="1:8" ht="30" x14ac:dyDescent="0.25">
      <c r="A47" s="21" t="s">
        <v>131</v>
      </c>
      <c r="B47" s="37"/>
      <c r="C47" s="38" t="s">
        <v>46</v>
      </c>
      <c r="D47" s="39">
        <v>8200</v>
      </c>
      <c r="E47" s="39" t="s">
        <v>7</v>
      </c>
      <c r="F47" s="4"/>
      <c r="G47" s="22">
        <f t="shared" si="4"/>
        <v>0</v>
      </c>
    </row>
    <row r="48" spans="1:8" x14ac:dyDescent="0.25">
      <c r="A48" s="21" t="s">
        <v>132</v>
      </c>
      <c r="B48" s="37"/>
      <c r="C48" s="38" t="s">
        <v>47</v>
      </c>
      <c r="D48" s="39">
        <v>2</v>
      </c>
      <c r="E48" s="39" t="s">
        <v>7</v>
      </c>
      <c r="F48" s="4"/>
      <c r="G48" s="22">
        <f>D48*F48</f>
        <v>0</v>
      </c>
    </row>
    <row r="49" spans="1:8" ht="30" x14ac:dyDescent="0.25">
      <c r="A49" s="21" t="s">
        <v>133</v>
      </c>
      <c r="B49" s="37"/>
      <c r="C49" s="38" t="s">
        <v>188</v>
      </c>
      <c r="D49" s="39">
        <v>1</v>
      </c>
      <c r="E49" s="39" t="s">
        <v>7</v>
      </c>
      <c r="F49" s="4"/>
      <c r="G49" s="22">
        <f t="shared" si="4"/>
        <v>0</v>
      </c>
    </row>
    <row r="50" spans="1:8" ht="30" x14ac:dyDescent="0.25">
      <c r="A50" s="21" t="s">
        <v>177</v>
      </c>
      <c r="B50" s="37"/>
      <c r="C50" s="38" t="s">
        <v>166</v>
      </c>
      <c r="D50" s="39">
        <v>1</v>
      </c>
      <c r="E50" s="39" t="s">
        <v>7</v>
      </c>
      <c r="F50" s="4"/>
      <c r="G50" s="22">
        <f t="shared" si="4"/>
        <v>0</v>
      </c>
    </row>
    <row r="51" spans="1:8" x14ac:dyDescent="0.25">
      <c r="A51" s="25" t="s">
        <v>134</v>
      </c>
      <c r="B51" s="34" t="s">
        <v>48</v>
      </c>
      <c r="C51" s="35" t="s">
        <v>49</v>
      </c>
      <c r="D51" s="40"/>
      <c r="E51" s="40"/>
      <c r="F51" s="23"/>
      <c r="G51" s="23">
        <f>SUM(G52:G57)</f>
        <v>0</v>
      </c>
      <c r="H51" s="5">
        <f>G51</f>
        <v>0</v>
      </c>
    </row>
    <row r="52" spans="1:8" x14ac:dyDescent="0.25">
      <c r="A52" s="21" t="s">
        <v>135</v>
      </c>
      <c r="B52" s="37"/>
      <c r="C52" s="38" t="s">
        <v>50</v>
      </c>
      <c r="D52" s="39">
        <v>2</v>
      </c>
      <c r="E52" s="39" t="s">
        <v>7</v>
      </c>
      <c r="F52" s="4"/>
      <c r="G52" s="22">
        <f>D52*F52</f>
        <v>0</v>
      </c>
    </row>
    <row r="53" spans="1:8" ht="30" x14ac:dyDescent="0.25">
      <c r="A53" s="21" t="s">
        <v>136</v>
      </c>
      <c r="B53" s="37"/>
      <c r="C53" s="38" t="s">
        <v>51</v>
      </c>
      <c r="D53" s="39">
        <v>4</v>
      </c>
      <c r="E53" s="39" t="s">
        <v>7</v>
      </c>
      <c r="F53" s="4"/>
      <c r="G53" s="22">
        <f t="shared" ref="G53:G57" si="5">D53*F53</f>
        <v>0</v>
      </c>
    </row>
    <row r="54" spans="1:8" ht="30" x14ac:dyDescent="0.25">
      <c r="A54" s="21" t="s">
        <v>137</v>
      </c>
      <c r="B54" s="37"/>
      <c r="C54" s="38" t="s">
        <v>52</v>
      </c>
      <c r="D54" s="39">
        <v>8200</v>
      </c>
      <c r="E54" s="39" t="s">
        <v>7</v>
      </c>
      <c r="F54" s="4"/>
      <c r="G54" s="22">
        <f t="shared" si="5"/>
        <v>0</v>
      </c>
    </row>
    <row r="55" spans="1:8" x14ac:dyDescent="0.25">
      <c r="A55" s="21" t="s">
        <v>138</v>
      </c>
      <c r="B55" s="37"/>
      <c r="C55" s="38" t="s">
        <v>53</v>
      </c>
      <c r="D55" s="39">
        <v>2</v>
      </c>
      <c r="E55" s="39" t="s">
        <v>7</v>
      </c>
      <c r="F55" s="4"/>
      <c r="G55" s="22">
        <f t="shared" si="5"/>
        <v>0</v>
      </c>
    </row>
    <row r="56" spans="1:8" ht="34.5" customHeight="1" x14ac:dyDescent="0.25">
      <c r="A56" s="21" t="s">
        <v>139</v>
      </c>
      <c r="B56" s="37"/>
      <c r="C56" s="38" t="s">
        <v>187</v>
      </c>
      <c r="D56" s="39">
        <v>1</v>
      </c>
      <c r="E56" s="39" t="s">
        <v>7</v>
      </c>
      <c r="F56" s="4"/>
      <c r="G56" s="22">
        <f t="shared" si="5"/>
        <v>0</v>
      </c>
    </row>
    <row r="57" spans="1:8" ht="30" x14ac:dyDescent="0.25">
      <c r="A57" s="21" t="s">
        <v>186</v>
      </c>
      <c r="B57" s="37"/>
      <c r="C57" s="38" t="s">
        <v>167</v>
      </c>
      <c r="D57" s="39">
        <v>1</v>
      </c>
      <c r="E57" s="39" t="s">
        <v>7</v>
      </c>
      <c r="F57" s="4"/>
      <c r="G57" s="22">
        <f t="shared" si="5"/>
        <v>0</v>
      </c>
    </row>
    <row r="58" spans="1:8" x14ac:dyDescent="0.25">
      <c r="A58" s="25" t="s">
        <v>140</v>
      </c>
      <c r="B58" s="34" t="s">
        <v>54</v>
      </c>
      <c r="C58" s="35" t="s">
        <v>55</v>
      </c>
      <c r="D58" s="40"/>
      <c r="E58" s="40"/>
      <c r="F58" s="23"/>
      <c r="G58" s="23">
        <f>SUM(G59:G63)</f>
        <v>0</v>
      </c>
      <c r="H58" s="5">
        <f>G58</f>
        <v>0</v>
      </c>
    </row>
    <row r="59" spans="1:8" ht="30" x14ac:dyDescent="0.25">
      <c r="A59" s="21" t="s">
        <v>141</v>
      </c>
      <c r="B59" s="37"/>
      <c r="C59" s="38" t="s">
        <v>56</v>
      </c>
      <c r="D59" s="39">
        <v>1</v>
      </c>
      <c r="E59" s="39" t="s">
        <v>7</v>
      </c>
      <c r="F59" s="4"/>
      <c r="G59" s="22">
        <f>D59*F59</f>
        <v>0</v>
      </c>
    </row>
    <row r="60" spans="1:8" ht="30" x14ac:dyDescent="0.25">
      <c r="A60" s="21" t="s">
        <v>142</v>
      </c>
      <c r="B60" s="37"/>
      <c r="C60" s="38" t="s">
        <v>168</v>
      </c>
      <c r="D60" s="39">
        <v>1</v>
      </c>
      <c r="E60" s="39" t="s">
        <v>7</v>
      </c>
      <c r="F60" s="4"/>
      <c r="G60" s="22">
        <f t="shared" ref="G60:G63" si="6">D60*F60</f>
        <v>0</v>
      </c>
    </row>
    <row r="61" spans="1:8" x14ac:dyDescent="0.25">
      <c r="A61" s="21" t="s">
        <v>143</v>
      </c>
      <c r="B61" s="37"/>
      <c r="C61" s="38" t="s">
        <v>57</v>
      </c>
      <c r="D61" s="39">
        <v>2</v>
      </c>
      <c r="E61" s="39" t="s">
        <v>7</v>
      </c>
      <c r="F61" s="4"/>
      <c r="G61" s="22">
        <f t="shared" si="6"/>
        <v>0</v>
      </c>
    </row>
    <row r="62" spans="1:8" ht="30" x14ac:dyDescent="0.25">
      <c r="A62" s="21" t="s">
        <v>144</v>
      </c>
      <c r="B62" s="37"/>
      <c r="C62" s="38" t="s">
        <v>58</v>
      </c>
      <c r="D62" s="39">
        <v>2</v>
      </c>
      <c r="E62" s="39" t="s">
        <v>7</v>
      </c>
      <c r="F62" s="4"/>
      <c r="G62" s="22">
        <f t="shared" si="6"/>
        <v>0</v>
      </c>
    </row>
    <row r="63" spans="1:8" ht="24.75" customHeight="1" x14ac:dyDescent="0.25">
      <c r="A63" s="21" t="s">
        <v>145</v>
      </c>
      <c r="B63" s="37"/>
      <c r="C63" s="38" t="s">
        <v>59</v>
      </c>
      <c r="D63" s="39">
        <v>1</v>
      </c>
      <c r="E63" s="39" t="s">
        <v>7</v>
      </c>
      <c r="F63" s="4"/>
      <c r="G63" s="22">
        <f t="shared" si="6"/>
        <v>0</v>
      </c>
    </row>
    <row r="64" spans="1:8" x14ac:dyDescent="0.25">
      <c r="A64" s="25" t="s">
        <v>146</v>
      </c>
      <c r="B64" s="34" t="s">
        <v>60</v>
      </c>
      <c r="C64" s="35" t="s">
        <v>61</v>
      </c>
      <c r="D64" s="40"/>
      <c r="E64" s="40"/>
      <c r="F64" s="40"/>
      <c r="G64" s="23">
        <f>SUM(G65:G69)</f>
        <v>0</v>
      </c>
      <c r="H64" s="5">
        <f>G64</f>
        <v>0</v>
      </c>
    </row>
    <row r="65" spans="1:8" ht="30" x14ac:dyDescent="0.25">
      <c r="A65" s="21" t="s">
        <v>147</v>
      </c>
      <c r="B65" s="37"/>
      <c r="C65" s="38" t="s">
        <v>62</v>
      </c>
      <c r="D65" s="39">
        <v>1</v>
      </c>
      <c r="E65" s="39" t="s">
        <v>7</v>
      </c>
      <c r="F65" s="4"/>
      <c r="G65" s="22">
        <f>D65*F65</f>
        <v>0</v>
      </c>
    </row>
    <row r="66" spans="1:8" ht="30" x14ac:dyDescent="0.25">
      <c r="A66" s="21" t="s">
        <v>148</v>
      </c>
      <c r="B66" s="37"/>
      <c r="C66" s="38" t="s">
        <v>169</v>
      </c>
      <c r="D66" s="39">
        <v>1</v>
      </c>
      <c r="E66" s="39" t="s">
        <v>7</v>
      </c>
      <c r="F66" s="4"/>
      <c r="G66" s="22">
        <f t="shared" ref="G66:G69" si="7">D66*F66</f>
        <v>0</v>
      </c>
    </row>
    <row r="67" spans="1:8" x14ac:dyDescent="0.25">
      <c r="A67" s="21" t="s">
        <v>149</v>
      </c>
      <c r="B67" s="37"/>
      <c r="C67" s="38" t="s">
        <v>63</v>
      </c>
      <c r="D67" s="39">
        <v>2</v>
      </c>
      <c r="E67" s="39" t="s">
        <v>7</v>
      </c>
      <c r="F67" s="4"/>
      <c r="G67" s="22">
        <f t="shared" si="7"/>
        <v>0</v>
      </c>
    </row>
    <row r="68" spans="1:8" ht="30" x14ac:dyDescent="0.25">
      <c r="A68" s="21" t="s">
        <v>150</v>
      </c>
      <c r="B68" s="37"/>
      <c r="C68" s="38" t="s">
        <v>64</v>
      </c>
      <c r="D68" s="39">
        <v>2</v>
      </c>
      <c r="E68" s="39" t="s">
        <v>7</v>
      </c>
      <c r="F68" s="4"/>
      <c r="G68" s="22">
        <f t="shared" si="7"/>
        <v>0</v>
      </c>
    </row>
    <row r="69" spans="1:8" x14ac:dyDescent="0.25">
      <c r="A69" s="21" t="s">
        <v>151</v>
      </c>
      <c r="B69" s="37"/>
      <c r="C69" s="38" t="s">
        <v>65</v>
      </c>
      <c r="D69" s="39">
        <v>1</v>
      </c>
      <c r="E69" s="39" t="s">
        <v>7</v>
      </c>
      <c r="F69" s="4"/>
      <c r="G69" s="22">
        <f t="shared" si="7"/>
        <v>0</v>
      </c>
    </row>
    <row r="70" spans="1:8" x14ac:dyDescent="0.25">
      <c r="A70" s="25" t="s">
        <v>152</v>
      </c>
      <c r="B70" s="34" t="s">
        <v>66</v>
      </c>
      <c r="C70" s="35" t="s">
        <v>67</v>
      </c>
      <c r="D70" s="40"/>
      <c r="E70" s="40"/>
      <c r="F70" s="23"/>
      <c r="G70" s="23">
        <f>SUM(G71:G75)</f>
        <v>0</v>
      </c>
      <c r="H70" s="5">
        <f>G70</f>
        <v>0</v>
      </c>
    </row>
    <row r="71" spans="1:8" ht="30" x14ac:dyDescent="0.25">
      <c r="A71" s="21" t="s">
        <v>153</v>
      </c>
      <c r="B71" s="37"/>
      <c r="C71" s="38" t="s">
        <v>68</v>
      </c>
      <c r="D71" s="39">
        <v>1</v>
      </c>
      <c r="E71" s="39" t="s">
        <v>7</v>
      </c>
      <c r="F71" s="4"/>
      <c r="G71" s="22">
        <f>D71*F71</f>
        <v>0</v>
      </c>
    </row>
    <row r="72" spans="1:8" ht="30" x14ac:dyDescent="0.25">
      <c r="A72" s="21" t="s">
        <v>154</v>
      </c>
      <c r="B72" s="37"/>
      <c r="C72" s="38" t="s">
        <v>170</v>
      </c>
      <c r="D72" s="39">
        <v>1</v>
      </c>
      <c r="E72" s="39" t="s">
        <v>7</v>
      </c>
      <c r="F72" s="4"/>
      <c r="G72" s="22">
        <f t="shared" ref="G72:G75" si="8">D72*F72</f>
        <v>0</v>
      </c>
    </row>
    <row r="73" spans="1:8" x14ac:dyDescent="0.25">
      <c r="A73" s="21" t="s">
        <v>155</v>
      </c>
      <c r="B73" s="37"/>
      <c r="C73" s="38" t="s">
        <v>69</v>
      </c>
      <c r="D73" s="39">
        <v>2</v>
      </c>
      <c r="E73" s="39" t="s">
        <v>7</v>
      </c>
      <c r="F73" s="4"/>
      <c r="G73" s="22">
        <f t="shared" si="8"/>
        <v>0</v>
      </c>
    </row>
    <row r="74" spans="1:8" ht="30" x14ac:dyDescent="0.25">
      <c r="A74" s="21" t="s">
        <v>156</v>
      </c>
      <c r="B74" s="37"/>
      <c r="C74" s="38" t="s">
        <v>70</v>
      </c>
      <c r="D74" s="39">
        <v>2</v>
      </c>
      <c r="E74" s="39" t="s">
        <v>7</v>
      </c>
      <c r="F74" s="4"/>
      <c r="G74" s="22">
        <f t="shared" si="8"/>
        <v>0</v>
      </c>
    </row>
    <row r="75" spans="1:8" x14ac:dyDescent="0.25">
      <c r="A75" s="21" t="s">
        <v>157</v>
      </c>
      <c r="B75" s="37"/>
      <c r="C75" s="38" t="s">
        <v>71</v>
      </c>
      <c r="D75" s="39">
        <v>1</v>
      </c>
      <c r="E75" s="39" t="s">
        <v>7</v>
      </c>
      <c r="F75" s="4"/>
      <c r="G75" s="22">
        <f t="shared" si="8"/>
        <v>0</v>
      </c>
    </row>
    <row r="76" spans="1:8" x14ac:dyDescent="0.25">
      <c r="A76" s="25" t="s">
        <v>158</v>
      </c>
      <c r="B76" s="34" t="s">
        <v>72</v>
      </c>
      <c r="C76" s="35" t="s">
        <v>73</v>
      </c>
      <c r="D76" s="40"/>
      <c r="E76" s="40"/>
      <c r="F76" s="23"/>
      <c r="G76" s="23">
        <f>SUM(G77:G82)</f>
        <v>0</v>
      </c>
      <c r="H76" s="5">
        <f>G76</f>
        <v>0</v>
      </c>
    </row>
    <row r="77" spans="1:8" x14ac:dyDescent="0.25">
      <c r="A77" s="21" t="s">
        <v>189</v>
      </c>
      <c r="B77" s="37"/>
      <c r="C77" s="38" t="s">
        <v>74</v>
      </c>
      <c r="D77" s="39">
        <v>1</v>
      </c>
      <c r="E77" s="39" t="s">
        <v>7</v>
      </c>
      <c r="F77" s="4"/>
      <c r="G77" s="22">
        <f>D77*F77</f>
        <v>0</v>
      </c>
    </row>
    <row r="78" spans="1:8" x14ac:dyDescent="0.25">
      <c r="A78" s="21" t="s">
        <v>190</v>
      </c>
      <c r="B78" s="37"/>
      <c r="C78" s="38" t="s">
        <v>75</v>
      </c>
      <c r="D78" s="39">
        <v>1</v>
      </c>
      <c r="E78" s="39" t="s">
        <v>7</v>
      </c>
      <c r="F78" s="4"/>
      <c r="G78" s="22">
        <f t="shared" ref="G78:G81" si="9">D78*F78</f>
        <v>0</v>
      </c>
    </row>
    <row r="79" spans="1:8" x14ac:dyDescent="0.25">
      <c r="A79" s="21" t="s">
        <v>191</v>
      </c>
      <c r="B79" s="37"/>
      <c r="C79" s="38" t="s">
        <v>76</v>
      </c>
      <c r="D79" s="39">
        <v>1</v>
      </c>
      <c r="E79" s="39" t="s">
        <v>7</v>
      </c>
      <c r="F79" s="4"/>
      <c r="G79" s="22">
        <f t="shared" si="9"/>
        <v>0</v>
      </c>
    </row>
    <row r="80" spans="1:8" x14ac:dyDescent="0.25">
      <c r="A80" s="21" t="s">
        <v>192</v>
      </c>
      <c r="B80" s="37"/>
      <c r="C80" s="38" t="s">
        <v>77</v>
      </c>
      <c r="D80" s="39">
        <v>1</v>
      </c>
      <c r="E80" s="39" t="s">
        <v>7</v>
      </c>
      <c r="F80" s="4"/>
      <c r="G80" s="22">
        <f t="shared" si="9"/>
        <v>0</v>
      </c>
    </row>
    <row r="81" spans="1:8" x14ac:dyDescent="0.25">
      <c r="A81" s="21" t="s">
        <v>193</v>
      </c>
      <c r="B81" s="37"/>
      <c r="C81" s="38" t="s">
        <v>78</v>
      </c>
      <c r="D81" s="39">
        <v>1</v>
      </c>
      <c r="E81" s="39" t="s">
        <v>7</v>
      </c>
      <c r="F81" s="4"/>
      <c r="G81" s="22">
        <f t="shared" si="9"/>
        <v>0</v>
      </c>
    </row>
    <row r="82" spans="1:8" x14ac:dyDescent="0.25">
      <c r="A82" s="21" t="s">
        <v>218</v>
      </c>
      <c r="B82" s="37"/>
      <c r="C82" s="38" t="s">
        <v>79</v>
      </c>
      <c r="D82" s="39">
        <v>1</v>
      </c>
      <c r="E82" s="39" t="s">
        <v>7</v>
      </c>
      <c r="F82" s="4"/>
      <c r="G82" s="22">
        <f>D82*F82</f>
        <v>0</v>
      </c>
    </row>
    <row r="83" spans="1:8" x14ac:dyDescent="0.25">
      <c r="A83" s="25" t="s">
        <v>159</v>
      </c>
      <c r="B83" s="34" t="s">
        <v>80</v>
      </c>
      <c r="C83" s="35" t="s">
        <v>81</v>
      </c>
      <c r="D83" s="40"/>
      <c r="E83" s="40"/>
      <c r="F83" s="23"/>
      <c r="G83" s="23">
        <f>SUM(G84:G89)</f>
        <v>0</v>
      </c>
      <c r="H83" s="5">
        <f>G83</f>
        <v>0</v>
      </c>
    </row>
    <row r="84" spans="1:8" x14ac:dyDescent="0.25">
      <c r="A84" s="21" t="s">
        <v>194</v>
      </c>
      <c r="B84" s="37"/>
      <c r="C84" s="38" t="s">
        <v>82</v>
      </c>
      <c r="D84" s="39">
        <v>1</v>
      </c>
      <c r="E84" s="39" t="s">
        <v>7</v>
      </c>
      <c r="F84" s="4"/>
      <c r="G84" s="22">
        <f>D84*F84</f>
        <v>0</v>
      </c>
    </row>
    <row r="85" spans="1:8" x14ac:dyDescent="0.25">
      <c r="A85" s="21" t="s">
        <v>195</v>
      </c>
      <c r="B85" s="37"/>
      <c r="C85" s="38" t="s">
        <v>83</v>
      </c>
      <c r="D85" s="39">
        <v>1</v>
      </c>
      <c r="E85" s="39" t="s">
        <v>7</v>
      </c>
      <c r="F85" s="4"/>
      <c r="G85" s="22">
        <f t="shared" ref="G85:G115" si="10">D85*F85</f>
        <v>0</v>
      </c>
    </row>
    <row r="86" spans="1:8" x14ac:dyDescent="0.25">
      <c r="A86" s="21" t="s">
        <v>196</v>
      </c>
      <c r="B86" s="37"/>
      <c r="C86" s="38" t="s">
        <v>84</v>
      </c>
      <c r="D86" s="39">
        <v>1</v>
      </c>
      <c r="E86" s="39" t="s">
        <v>7</v>
      </c>
      <c r="F86" s="4"/>
      <c r="G86" s="22">
        <f t="shared" si="10"/>
        <v>0</v>
      </c>
    </row>
    <row r="87" spans="1:8" x14ac:dyDescent="0.25">
      <c r="A87" s="21" t="s">
        <v>197</v>
      </c>
      <c r="B87" s="37"/>
      <c r="C87" s="38" t="s">
        <v>85</v>
      </c>
      <c r="D87" s="39">
        <v>1</v>
      </c>
      <c r="E87" s="39" t="s">
        <v>7</v>
      </c>
      <c r="F87" s="4"/>
      <c r="G87" s="22">
        <f t="shared" si="10"/>
        <v>0</v>
      </c>
    </row>
    <row r="88" spans="1:8" x14ac:dyDescent="0.25">
      <c r="A88" s="21" t="s">
        <v>198</v>
      </c>
      <c r="B88" s="37"/>
      <c r="C88" s="38" t="s">
        <v>86</v>
      </c>
      <c r="D88" s="39">
        <v>1</v>
      </c>
      <c r="E88" s="39" t="s">
        <v>7</v>
      </c>
      <c r="F88" s="4"/>
      <c r="G88" s="22">
        <f t="shared" si="10"/>
        <v>0</v>
      </c>
    </row>
    <row r="89" spans="1:8" x14ac:dyDescent="0.25">
      <c r="A89" s="21" t="s">
        <v>199</v>
      </c>
      <c r="B89" s="37"/>
      <c r="C89" s="38" t="s">
        <v>87</v>
      </c>
      <c r="D89" s="39">
        <v>1</v>
      </c>
      <c r="E89" s="39" t="s">
        <v>7</v>
      </c>
      <c r="F89" s="4"/>
      <c r="G89" s="22">
        <f t="shared" si="10"/>
        <v>0</v>
      </c>
    </row>
    <row r="90" spans="1:8" x14ac:dyDescent="0.25">
      <c r="A90" s="25" t="s">
        <v>160</v>
      </c>
      <c r="B90" s="34" t="s">
        <v>227</v>
      </c>
      <c r="C90" s="35" t="s">
        <v>226</v>
      </c>
      <c r="D90" s="40"/>
      <c r="E90" s="40"/>
      <c r="F90" s="44"/>
      <c r="G90" s="23">
        <f>SUM(G91:G97)</f>
        <v>0</v>
      </c>
      <c r="H90" s="5">
        <f>G90</f>
        <v>0</v>
      </c>
    </row>
    <row r="91" spans="1:8" ht="21.75" customHeight="1" x14ac:dyDescent="0.25">
      <c r="A91" s="21" t="s">
        <v>200</v>
      </c>
      <c r="B91" s="37"/>
      <c r="C91" s="59" t="s">
        <v>225</v>
      </c>
      <c r="D91" s="39">
        <v>1</v>
      </c>
      <c r="E91" s="39" t="s">
        <v>7</v>
      </c>
      <c r="F91" s="4"/>
      <c r="G91" s="22">
        <f t="shared" si="10"/>
        <v>0</v>
      </c>
    </row>
    <row r="92" spans="1:8" ht="33" customHeight="1" x14ac:dyDescent="0.25">
      <c r="A92" s="21" t="s">
        <v>201</v>
      </c>
      <c r="B92" s="37"/>
      <c r="C92" s="59" t="s">
        <v>228</v>
      </c>
      <c r="D92" s="39">
        <v>1</v>
      </c>
      <c r="E92" s="39" t="s">
        <v>7</v>
      </c>
      <c r="F92" s="4"/>
      <c r="G92" s="22">
        <f t="shared" si="10"/>
        <v>0</v>
      </c>
    </row>
    <row r="93" spans="1:8" x14ac:dyDescent="0.25">
      <c r="A93" s="21" t="s">
        <v>202</v>
      </c>
      <c r="B93" s="37"/>
      <c r="C93" s="59" t="s">
        <v>229</v>
      </c>
      <c r="D93" s="39">
        <v>1</v>
      </c>
      <c r="E93" s="39" t="s">
        <v>7</v>
      </c>
      <c r="F93" s="4"/>
      <c r="G93" s="22">
        <f t="shared" si="10"/>
        <v>0</v>
      </c>
    </row>
    <row r="94" spans="1:8" ht="47.25" customHeight="1" x14ac:dyDescent="0.25">
      <c r="A94" s="21" t="s">
        <v>203</v>
      </c>
      <c r="B94" s="37"/>
      <c r="C94" s="60" t="s">
        <v>230</v>
      </c>
      <c r="D94" s="39">
        <v>1</v>
      </c>
      <c r="E94" s="39" t="s">
        <v>7</v>
      </c>
      <c r="F94" s="4"/>
      <c r="G94" s="22">
        <f t="shared" si="10"/>
        <v>0</v>
      </c>
    </row>
    <row r="95" spans="1:8" ht="14.25" customHeight="1" x14ac:dyDescent="0.25">
      <c r="A95" s="21" t="s">
        <v>204</v>
      </c>
      <c r="B95" s="37"/>
      <c r="C95" s="59" t="s">
        <v>231</v>
      </c>
      <c r="D95" s="39">
        <v>1</v>
      </c>
      <c r="E95" s="39" t="s">
        <v>7</v>
      </c>
      <c r="F95" s="4"/>
      <c r="G95" s="22">
        <f t="shared" si="10"/>
        <v>0</v>
      </c>
    </row>
    <row r="96" spans="1:8" ht="21.75" customHeight="1" x14ac:dyDescent="0.25">
      <c r="A96" s="21" t="s">
        <v>205</v>
      </c>
      <c r="B96" s="37"/>
      <c r="C96" s="59" t="s">
        <v>232</v>
      </c>
      <c r="D96" s="39">
        <v>1</v>
      </c>
      <c r="E96" s="39" t="s">
        <v>7</v>
      </c>
      <c r="F96" s="4"/>
      <c r="G96" s="22">
        <f t="shared" si="10"/>
        <v>0</v>
      </c>
    </row>
    <row r="97" spans="1:8" ht="18" customHeight="1" x14ac:dyDescent="0.25">
      <c r="A97" s="21" t="s">
        <v>219</v>
      </c>
      <c r="B97" s="37"/>
      <c r="C97" s="59" t="s">
        <v>233</v>
      </c>
      <c r="D97" s="39">
        <v>1</v>
      </c>
      <c r="E97" s="39" t="s">
        <v>7</v>
      </c>
      <c r="F97" s="4"/>
      <c r="G97" s="22">
        <f t="shared" si="10"/>
        <v>0</v>
      </c>
    </row>
    <row r="98" spans="1:8" x14ac:dyDescent="0.25">
      <c r="A98" s="18" t="s">
        <v>161</v>
      </c>
      <c r="B98" s="34" t="s">
        <v>264</v>
      </c>
      <c r="C98" s="35" t="s">
        <v>263</v>
      </c>
      <c r="D98" s="40"/>
      <c r="E98" s="40"/>
      <c r="F98" s="44"/>
      <c r="G98" s="23">
        <f>SUM(G99:G106)</f>
        <v>0</v>
      </c>
      <c r="H98" s="5">
        <f>G98</f>
        <v>0</v>
      </c>
    </row>
    <row r="99" spans="1:8" ht="30" x14ac:dyDescent="0.25">
      <c r="A99" s="57" t="s">
        <v>206</v>
      </c>
      <c r="B99" s="58"/>
      <c r="C99" s="59" t="s">
        <v>234</v>
      </c>
      <c r="D99" s="39">
        <v>1</v>
      </c>
      <c r="E99" s="39" t="s">
        <v>7</v>
      </c>
      <c r="F99" s="4"/>
      <c r="G99" s="22">
        <f t="shared" si="10"/>
        <v>0</v>
      </c>
    </row>
    <row r="100" spans="1:8" ht="30" x14ac:dyDescent="0.25">
      <c r="A100" s="57" t="s">
        <v>207</v>
      </c>
      <c r="B100" s="58"/>
      <c r="C100" s="59" t="s">
        <v>235</v>
      </c>
      <c r="D100" s="39">
        <v>1</v>
      </c>
      <c r="E100" s="39" t="s">
        <v>7</v>
      </c>
      <c r="F100" s="4"/>
      <c r="G100" s="22">
        <f t="shared" si="10"/>
        <v>0</v>
      </c>
    </row>
    <row r="101" spans="1:8" x14ac:dyDescent="0.25">
      <c r="A101" s="57" t="s">
        <v>208</v>
      </c>
      <c r="B101" s="58"/>
      <c r="C101" s="59" t="s">
        <v>236</v>
      </c>
      <c r="D101" s="39">
        <v>1</v>
      </c>
      <c r="E101" s="39" t="s">
        <v>7</v>
      </c>
      <c r="F101" s="4"/>
      <c r="G101" s="22">
        <f t="shared" si="10"/>
        <v>0</v>
      </c>
    </row>
    <row r="102" spans="1:8" ht="45" x14ac:dyDescent="0.25">
      <c r="A102" s="57" t="s">
        <v>220</v>
      </c>
      <c r="B102" s="58"/>
      <c r="C102" s="60" t="s">
        <v>237</v>
      </c>
      <c r="D102" s="39">
        <v>1</v>
      </c>
      <c r="E102" s="39" t="s">
        <v>7</v>
      </c>
      <c r="F102" s="4"/>
      <c r="G102" s="22">
        <f t="shared" si="10"/>
        <v>0</v>
      </c>
    </row>
    <row r="103" spans="1:8" ht="30" x14ac:dyDescent="0.25">
      <c r="A103" s="57" t="s">
        <v>221</v>
      </c>
      <c r="B103" s="58"/>
      <c r="C103" s="59" t="s">
        <v>238</v>
      </c>
      <c r="D103" s="39">
        <v>1</v>
      </c>
      <c r="E103" s="39" t="s">
        <v>7</v>
      </c>
      <c r="F103" s="4"/>
      <c r="G103" s="22">
        <f t="shared" si="10"/>
        <v>0</v>
      </c>
    </row>
    <row r="104" spans="1:8" ht="30" x14ac:dyDescent="0.25">
      <c r="A104" s="57" t="s">
        <v>222</v>
      </c>
      <c r="B104" s="58"/>
      <c r="C104" s="59" t="s">
        <v>239</v>
      </c>
      <c r="D104" s="39">
        <v>1</v>
      </c>
      <c r="E104" s="39" t="s">
        <v>7</v>
      </c>
      <c r="F104" s="4"/>
      <c r="G104" s="22">
        <f t="shared" si="10"/>
        <v>0</v>
      </c>
    </row>
    <row r="105" spans="1:8" ht="16.5" customHeight="1" x14ac:dyDescent="0.25">
      <c r="A105" s="57" t="s">
        <v>223</v>
      </c>
      <c r="B105" s="37"/>
      <c r="C105" s="59" t="s">
        <v>240</v>
      </c>
      <c r="D105" s="39">
        <v>1</v>
      </c>
      <c r="E105" s="39" t="s">
        <v>7</v>
      </c>
      <c r="F105" s="4"/>
      <c r="G105" s="22">
        <f t="shared" si="10"/>
        <v>0</v>
      </c>
    </row>
    <row r="106" spans="1:8" ht="30" x14ac:dyDescent="0.25">
      <c r="A106" s="57" t="s">
        <v>224</v>
      </c>
      <c r="B106" s="37"/>
      <c r="C106" s="59" t="s">
        <v>241</v>
      </c>
      <c r="D106" s="39">
        <v>2</v>
      </c>
      <c r="E106" s="39" t="s">
        <v>7</v>
      </c>
      <c r="F106" s="4"/>
      <c r="G106" s="22">
        <f t="shared" si="10"/>
        <v>0</v>
      </c>
    </row>
    <row r="107" spans="1:8" x14ac:dyDescent="0.25">
      <c r="A107" s="25" t="s">
        <v>209</v>
      </c>
      <c r="B107" s="34" t="s">
        <v>261</v>
      </c>
      <c r="C107" s="62" t="s">
        <v>242</v>
      </c>
      <c r="D107" s="40"/>
      <c r="E107" s="40"/>
      <c r="F107" s="44"/>
      <c r="G107" s="23">
        <f>SUM(G108:G110)</f>
        <v>0</v>
      </c>
      <c r="H107" s="5">
        <f>G107</f>
        <v>0</v>
      </c>
    </row>
    <row r="108" spans="1:8" x14ac:dyDescent="0.25">
      <c r="A108" s="57" t="s">
        <v>250</v>
      </c>
      <c r="B108" s="37"/>
      <c r="C108" s="63" t="s">
        <v>247</v>
      </c>
      <c r="D108" s="39">
        <v>1</v>
      </c>
      <c r="E108" s="39" t="s">
        <v>7</v>
      </c>
      <c r="F108" s="4"/>
      <c r="G108" s="22">
        <f t="shared" si="10"/>
        <v>0</v>
      </c>
    </row>
    <row r="109" spans="1:8" ht="45" x14ac:dyDescent="0.25">
      <c r="A109" s="57" t="s">
        <v>251</v>
      </c>
      <c r="B109" s="37"/>
      <c r="C109" s="63" t="s">
        <v>246</v>
      </c>
      <c r="D109" s="39">
        <v>1</v>
      </c>
      <c r="E109" s="39" t="s">
        <v>7</v>
      </c>
      <c r="F109" s="4"/>
      <c r="G109" s="22">
        <f t="shared" si="10"/>
        <v>0</v>
      </c>
    </row>
    <row r="110" spans="1:8" x14ac:dyDescent="0.25">
      <c r="A110" s="57" t="s">
        <v>252</v>
      </c>
      <c r="B110" s="37"/>
      <c r="C110" s="63" t="s">
        <v>248</v>
      </c>
      <c r="D110" s="39">
        <v>1</v>
      </c>
      <c r="E110" s="39" t="s">
        <v>7</v>
      </c>
      <c r="F110" s="4"/>
      <c r="G110" s="22">
        <f t="shared" si="10"/>
        <v>0</v>
      </c>
    </row>
    <row r="111" spans="1:8" x14ac:dyDescent="0.25">
      <c r="A111" s="25" t="s">
        <v>210</v>
      </c>
      <c r="B111" s="34" t="s">
        <v>260</v>
      </c>
      <c r="C111" s="62" t="s">
        <v>243</v>
      </c>
      <c r="D111" s="40"/>
      <c r="E111" s="40"/>
      <c r="F111" s="44"/>
      <c r="G111" s="23">
        <f>SUM(G112:G114)</f>
        <v>0</v>
      </c>
      <c r="H111" s="5">
        <f>G111</f>
        <v>0</v>
      </c>
    </row>
    <row r="112" spans="1:8" x14ac:dyDescent="0.25">
      <c r="A112" s="57" t="s">
        <v>253</v>
      </c>
      <c r="B112" s="37"/>
      <c r="C112" s="63" t="s">
        <v>244</v>
      </c>
      <c r="D112" s="39">
        <v>1</v>
      </c>
      <c r="E112" s="39" t="s">
        <v>7</v>
      </c>
      <c r="F112" s="4"/>
      <c r="G112" s="22">
        <f t="shared" si="10"/>
        <v>0</v>
      </c>
    </row>
    <row r="113" spans="1:10" ht="45" x14ac:dyDescent="0.25">
      <c r="A113" s="57" t="s">
        <v>254</v>
      </c>
      <c r="B113" s="37"/>
      <c r="C113" s="63" t="s">
        <v>245</v>
      </c>
      <c r="D113" s="39">
        <v>1</v>
      </c>
      <c r="E113" s="39" t="s">
        <v>7</v>
      </c>
      <c r="F113" s="4"/>
      <c r="G113" s="22">
        <f t="shared" si="10"/>
        <v>0</v>
      </c>
    </row>
    <row r="114" spans="1:10" x14ac:dyDescent="0.25">
      <c r="A114" s="57" t="s">
        <v>255</v>
      </c>
      <c r="B114" s="37"/>
      <c r="C114" s="63" t="s">
        <v>249</v>
      </c>
      <c r="D114" s="39">
        <v>1</v>
      </c>
      <c r="E114" s="39" t="s">
        <v>7</v>
      </c>
      <c r="F114" s="4"/>
      <c r="G114" s="22">
        <f t="shared" si="10"/>
        <v>0</v>
      </c>
    </row>
    <row r="115" spans="1:10" x14ac:dyDescent="0.25">
      <c r="A115" s="25" t="s">
        <v>211</v>
      </c>
      <c r="B115" s="41"/>
      <c r="C115" s="46" t="s">
        <v>9</v>
      </c>
      <c r="D115" s="42">
        <v>12</v>
      </c>
      <c r="E115" s="42" t="s">
        <v>8</v>
      </c>
      <c r="F115" s="4"/>
      <c r="G115" s="22">
        <f t="shared" si="10"/>
        <v>0</v>
      </c>
      <c r="H115" s="26"/>
    </row>
    <row r="116" spans="1:10" x14ac:dyDescent="0.25">
      <c r="A116" s="25" t="s">
        <v>212</v>
      </c>
      <c r="B116" s="41"/>
      <c r="C116" s="46" t="s">
        <v>10</v>
      </c>
      <c r="D116" s="42">
        <v>96</v>
      </c>
      <c r="E116" s="42" t="s">
        <v>8</v>
      </c>
      <c r="F116" s="4"/>
      <c r="G116" s="6">
        <f t="shared" ref="G116:G121" si="11">D116*F116</f>
        <v>0</v>
      </c>
      <c r="H116" s="26"/>
    </row>
    <row r="117" spans="1:10" x14ac:dyDescent="0.25">
      <c r="A117" s="25" t="s">
        <v>256</v>
      </c>
      <c r="B117" s="41"/>
      <c r="C117" s="46" t="s">
        <v>11</v>
      </c>
      <c r="D117" s="42">
        <v>36</v>
      </c>
      <c r="E117" s="42" t="s">
        <v>8</v>
      </c>
      <c r="F117" s="4"/>
      <c r="G117" s="6">
        <f t="shared" si="11"/>
        <v>0</v>
      </c>
      <c r="H117" s="26"/>
    </row>
    <row r="118" spans="1:10" x14ac:dyDescent="0.25">
      <c r="A118" s="25" t="s">
        <v>257</v>
      </c>
      <c r="B118" s="42"/>
      <c r="C118" s="47" t="s">
        <v>12</v>
      </c>
      <c r="D118" s="42">
        <v>24</v>
      </c>
      <c r="E118" s="42" t="s">
        <v>8</v>
      </c>
      <c r="F118" s="4"/>
      <c r="G118" s="6">
        <f t="shared" si="11"/>
        <v>0</v>
      </c>
      <c r="H118" s="26"/>
    </row>
    <row r="119" spans="1:10" ht="30" x14ac:dyDescent="0.25">
      <c r="A119" s="25" t="s">
        <v>216</v>
      </c>
      <c r="B119" s="37"/>
      <c r="C119" s="47" t="s">
        <v>213</v>
      </c>
      <c r="D119" s="42">
        <v>1</v>
      </c>
      <c r="E119" s="48" t="s">
        <v>7</v>
      </c>
      <c r="F119" s="4"/>
      <c r="G119" s="6">
        <f t="shared" si="11"/>
        <v>0</v>
      </c>
      <c r="H119" s="49"/>
      <c r="I119" s="5"/>
      <c r="J119" s="5"/>
    </row>
    <row r="120" spans="1:10" s="54" customFormat="1" x14ac:dyDescent="0.25">
      <c r="A120" s="25" t="s">
        <v>258</v>
      </c>
      <c r="B120" s="37"/>
      <c r="C120" s="50" t="s">
        <v>214</v>
      </c>
      <c r="D120" s="51">
        <v>2</v>
      </c>
      <c r="E120" s="48" t="s">
        <v>7</v>
      </c>
      <c r="F120" s="52"/>
      <c r="G120" s="6">
        <f t="shared" si="11"/>
        <v>0</v>
      </c>
      <c r="H120" s="53"/>
    </row>
    <row r="121" spans="1:10" s="54" customFormat="1" x14ac:dyDescent="0.25">
      <c r="A121" s="25" t="s">
        <v>259</v>
      </c>
      <c r="B121" s="37"/>
      <c r="C121" s="50" t="s">
        <v>215</v>
      </c>
      <c r="D121" s="51">
        <v>1</v>
      </c>
      <c r="E121" s="48" t="s">
        <v>7</v>
      </c>
      <c r="F121" s="52"/>
      <c r="G121" s="6">
        <f t="shared" si="11"/>
        <v>0</v>
      </c>
      <c r="H121" s="53"/>
    </row>
    <row r="122" spans="1:10" ht="15.75" thickBot="1" x14ac:dyDescent="0.3">
      <c r="A122" s="27"/>
      <c r="B122" s="28"/>
      <c r="C122" s="28"/>
      <c r="D122" s="28"/>
      <c r="E122" s="28"/>
      <c r="F122" s="28"/>
      <c r="G122" s="29"/>
      <c r="H122" s="29"/>
    </row>
    <row r="123" spans="1:10" ht="15.75" thickBot="1" x14ac:dyDescent="0.3">
      <c r="A123" s="30"/>
      <c r="B123" s="30"/>
      <c r="C123" s="64" t="s">
        <v>13</v>
      </c>
      <c r="D123" s="65"/>
      <c r="E123" s="65"/>
      <c r="F123" s="66"/>
      <c r="G123" s="31">
        <f>SUM(G3,G115:G121)</f>
        <v>0</v>
      </c>
    </row>
    <row r="126" spans="1:10" customFormat="1" ht="21" x14ac:dyDescent="0.35">
      <c r="A126" s="70" t="s">
        <v>217</v>
      </c>
      <c r="B126" s="71"/>
      <c r="C126" s="71"/>
      <c r="D126" s="71"/>
      <c r="E126" s="71"/>
      <c r="F126" s="71"/>
      <c r="G126" s="71"/>
      <c r="I126" s="55"/>
    </row>
    <row r="127" spans="1:10" customFormat="1" ht="21" x14ac:dyDescent="0.35">
      <c r="A127" s="71"/>
      <c r="B127" s="71"/>
      <c r="C127" s="71"/>
      <c r="D127" s="71"/>
      <c r="E127" s="71"/>
      <c r="F127" s="71"/>
      <c r="G127" s="71"/>
      <c r="I127" s="55"/>
    </row>
    <row r="128" spans="1:10" ht="21" x14ac:dyDescent="0.35">
      <c r="A128" s="71"/>
      <c r="B128" s="71"/>
      <c r="C128" s="71"/>
      <c r="D128" s="71"/>
      <c r="E128" s="71"/>
      <c r="F128" s="71"/>
      <c r="G128" s="71"/>
      <c r="I128" s="56"/>
      <c r="J128" s="5"/>
    </row>
    <row r="129" spans="1:7" customFormat="1" x14ac:dyDescent="0.25">
      <c r="A129" s="71"/>
      <c r="B129" s="71"/>
      <c r="C129" s="71"/>
      <c r="D129" s="71"/>
      <c r="E129" s="71"/>
      <c r="F129" s="71"/>
      <c r="G129" s="71"/>
    </row>
  </sheetData>
  <sheetProtection algorithmName="SHA-512" hashValue="iA/rOzkmSkUyTg8qmm7fKNalKBP+LnKcCPwRD83qAHVIADTkH2BSTPyvvskV8rssFPDmLBADOyY1L1T0ok1eWA==" saltValue="1yCzQPv6FNsff3t9cUZSzw==" spinCount="100000" sheet="1" objects="1" scenarios="1" selectLockedCells="1"/>
  <mergeCells count="3">
    <mergeCell ref="C123:F123"/>
    <mergeCell ref="A1:G1"/>
    <mergeCell ref="A126:G129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2012-06-17T16:14:56Z</cp:lastPrinted>
  <dcterms:created xsi:type="dcterms:W3CDTF">2012-03-01T08:02:28Z</dcterms:created>
  <dcterms:modified xsi:type="dcterms:W3CDTF">2018-01-23T11:06:40Z</dcterms:modified>
</cp:coreProperties>
</file>